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80" windowHeight="11640" tabRatio="911" activeTab="1"/>
  </bookViews>
  <sheets>
    <sheet name="ДАННЫЕ" sheetId="18" r:id="rId1"/>
    <sheet name="Распределение дотации" sheetId="28" r:id="rId2"/>
    <sheet name="Индекс налогового потенциал" sheetId="29" r:id="rId3"/>
    <sheet name="Индекс бюджетных расходов" sheetId="27" r:id="rId4"/>
    <sheet name="ЧИСЛЕННОСТЬ" sheetId="32" r:id="rId5"/>
  </sheets>
  <definedNames>
    <definedName name="_xlnm._FilterDatabase" localSheetId="1" hidden="1">'Распределение дотации'!$A$9:$O$26</definedName>
    <definedName name="_xlnm.Print_Titles" localSheetId="0">ДАННЫЕ!$A:$A</definedName>
    <definedName name="_xlnm.Print_Titles" localSheetId="3">'Индекс бюджетных расходов'!$A:$A</definedName>
    <definedName name="_xlnm.Print_Titles" localSheetId="2">'Индекс налогового потенциал'!$A:$A</definedName>
    <definedName name="размер_дотации" localSheetId="2">#REF!</definedName>
    <definedName name="размер_дотации" localSheetId="4">#REF!</definedName>
    <definedName name="размер_дотации">#REF!</definedName>
  </definedNames>
  <calcPr calcId="145621"/>
</workbook>
</file>

<file path=xl/calcChain.xml><?xml version="1.0" encoding="utf-8"?>
<calcChain xmlns="http://schemas.openxmlformats.org/spreadsheetml/2006/main">
  <c r="D6" i="28" l="1"/>
  <c r="D5" i="28"/>
  <c r="E5" i="28" s="1"/>
  <c r="C4" i="28"/>
  <c r="J21" i="28"/>
  <c r="J22" i="28"/>
  <c r="J17" i="28"/>
  <c r="D10" i="32"/>
  <c r="D11" i="32"/>
  <c r="D12" i="32"/>
  <c r="D13" i="32"/>
  <c r="D14" i="32"/>
  <c r="D15" i="32"/>
  <c r="D16" i="32"/>
  <c r="D17" i="32"/>
  <c r="D18" i="32"/>
  <c r="D19" i="32"/>
  <c r="D20" i="32"/>
  <c r="D21" i="32"/>
  <c r="H11" i="32"/>
  <c r="H12" i="32"/>
  <c r="H13" i="32"/>
  <c r="H14" i="32"/>
  <c r="H15" i="32"/>
  <c r="H16" i="32"/>
  <c r="H17" i="32"/>
  <c r="H18" i="32"/>
  <c r="H19" i="32"/>
  <c r="H20" i="32"/>
  <c r="H21" i="32"/>
  <c r="H10" i="32"/>
  <c r="C26" i="27"/>
  <c r="C27" i="27"/>
  <c r="C28" i="27"/>
  <c r="C31" i="27" l="1"/>
  <c r="C32" i="27"/>
  <c r="C30" i="27"/>
  <c r="C33" i="28"/>
  <c r="C29" i="28"/>
  <c r="J15" i="28"/>
  <c r="J16" i="28"/>
  <c r="J18" i="28"/>
  <c r="J19" i="28"/>
  <c r="J20" i="28"/>
  <c r="J23" i="28"/>
  <c r="J24" i="28"/>
  <c r="J25" i="28"/>
  <c r="J14" i="28"/>
  <c r="O15" i="28"/>
  <c r="O16" i="28"/>
  <c r="O17" i="28"/>
  <c r="O18" i="28"/>
  <c r="O19" i="28"/>
  <c r="O20" i="28"/>
  <c r="O21" i="28"/>
  <c r="O22" i="28"/>
  <c r="O23" i="28"/>
  <c r="O24" i="28"/>
  <c r="O25" i="28"/>
  <c r="O14" i="28"/>
  <c r="H22" i="32"/>
  <c r="Q10" i="27"/>
  <c r="P11" i="27"/>
  <c r="P12" i="27"/>
  <c r="P13" i="27"/>
  <c r="P14" i="27"/>
  <c r="P15" i="27"/>
  <c r="P16" i="27"/>
  <c r="P17" i="27"/>
  <c r="P18" i="27"/>
  <c r="P19" i="27"/>
  <c r="P20" i="27"/>
  <c r="P21" i="27"/>
  <c r="P10" i="27"/>
  <c r="O10" i="27"/>
  <c r="N11" i="27"/>
  <c r="N12" i="27"/>
  <c r="N13" i="27"/>
  <c r="N14" i="27"/>
  <c r="N15" i="27"/>
  <c r="N16" i="27"/>
  <c r="N17" i="27"/>
  <c r="N18" i="27"/>
  <c r="N19" i="27"/>
  <c r="N20" i="27"/>
  <c r="N21" i="27"/>
  <c r="N10" i="27"/>
  <c r="C25" i="27"/>
  <c r="L22" i="27"/>
  <c r="E22" i="32"/>
  <c r="B11" i="32"/>
  <c r="B12" i="32"/>
  <c r="B13" i="32"/>
  <c r="B14" i="32"/>
  <c r="B15" i="32"/>
  <c r="B16" i="32"/>
  <c r="B17" i="32"/>
  <c r="B18" i="32"/>
  <c r="B19" i="32"/>
  <c r="B20" i="32"/>
  <c r="B21" i="32"/>
  <c r="B10" i="32"/>
  <c r="D22" i="32"/>
  <c r="C22" i="32"/>
  <c r="AE23" i="29"/>
  <c r="AC12" i="18"/>
  <c r="AC13" i="18"/>
  <c r="AC14" i="18"/>
  <c r="AC15" i="18"/>
  <c r="AC16" i="18"/>
  <c r="AC17" i="18"/>
  <c r="AC18" i="18"/>
  <c r="AC19" i="18"/>
  <c r="AC20" i="18"/>
  <c r="AC21" i="18"/>
  <c r="AC22" i="18"/>
  <c r="AC11" i="18"/>
  <c r="AB12" i="18"/>
  <c r="AB13" i="18"/>
  <c r="AB14" i="18"/>
  <c r="AB15" i="18"/>
  <c r="AB16" i="18"/>
  <c r="AB17" i="18"/>
  <c r="AB18" i="18"/>
  <c r="AB19" i="18"/>
  <c r="AB20" i="18"/>
  <c r="AB21" i="18"/>
  <c r="AB22" i="18"/>
  <c r="AB11" i="18"/>
  <c r="AA23" i="18"/>
  <c r="Z23" i="18"/>
  <c r="U12" i="18"/>
  <c r="U13" i="18"/>
  <c r="U14" i="18"/>
  <c r="U15" i="18"/>
  <c r="U16" i="18"/>
  <c r="U17" i="18"/>
  <c r="U18" i="18"/>
  <c r="U19" i="18"/>
  <c r="U20" i="18"/>
  <c r="U21" i="18"/>
  <c r="U22" i="18"/>
  <c r="U11" i="18"/>
  <c r="T12" i="18"/>
  <c r="T13" i="18"/>
  <c r="T14" i="18"/>
  <c r="T15" i="18"/>
  <c r="T16" i="18"/>
  <c r="T17" i="18"/>
  <c r="T18" i="18"/>
  <c r="T19" i="18"/>
  <c r="T20" i="18"/>
  <c r="T21" i="18"/>
  <c r="T22" i="18"/>
  <c r="T11" i="18"/>
  <c r="S12" i="18"/>
  <c r="S13" i="18"/>
  <c r="S14" i="18"/>
  <c r="S15" i="18"/>
  <c r="S16" i="18"/>
  <c r="S17" i="18"/>
  <c r="S18" i="18"/>
  <c r="S19" i="18"/>
  <c r="S20" i="18"/>
  <c r="S21" i="18"/>
  <c r="S22" i="18"/>
  <c r="S11" i="18"/>
  <c r="AA12" i="29"/>
  <c r="Y12" i="29" s="1"/>
  <c r="AA13" i="29"/>
  <c r="Y13" i="29" s="1"/>
  <c r="AA14" i="29"/>
  <c r="Y14" i="29" s="1"/>
  <c r="AA15" i="29"/>
  <c r="Y15" i="29" s="1"/>
  <c r="AA16" i="29"/>
  <c r="Y16" i="29" s="1"/>
  <c r="AA17" i="29"/>
  <c r="Y17" i="29" s="1"/>
  <c r="AA18" i="29"/>
  <c r="Y18" i="29" s="1"/>
  <c r="AA19" i="29"/>
  <c r="Y19" i="29" s="1"/>
  <c r="AA20" i="29"/>
  <c r="Y20" i="29" s="1"/>
  <c r="AA21" i="29"/>
  <c r="Y21" i="29" s="1"/>
  <c r="AA22" i="29"/>
  <c r="Y22" i="29" s="1"/>
  <c r="AA11" i="29"/>
  <c r="Y11" i="29" s="1"/>
  <c r="O12" i="29"/>
  <c r="O13" i="29"/>
  <c r="O14" i="29"/>
  <c r="O15" i="29"/>
  <c r="O16" i="29"/>
  <c r="O17" i="29"/>
  <c r="O18" i="29"/>
  <c r="O19" i="29"/>
  <c r="O20" i="29"/>
  <c r="O21" i="29"/>
  <c r="O22" i="29"/>
  <c r="O11" i="29"/>
  <c r="N12" i="29"/>
  <c r="N13" i="29"/>
  <c r="N14" i="29"/>
  <c r="N15" i="29"/>
  <c r="N16" i="29"/>
  <c r="N17" i="29"/>
  <c r="N18" i="29"/>
  <c r="N19" i="29"/>
  <c r="N20" i="29"/>
  <c r="N21" i="29"/>
  <c r="N22" i="29"/>
  <c r="N11" i="29"/>
  <c r="M12" i="29"/>
  <c r="M13" i="29"/>
  <c r="M14" i="29"/>
  <c r="M15" i="29"/>
  <c r="M16" i="29"/>
  <c r="M17" i="29"/>
  <c r="M18" i="29"/>
  <c r="M19" i="29"/>
  <c r="M20" i="29"/>
  <c r="M21" i="29"/>
  <c r="M22" i="29"/>
  <c r="M11" i="29"/>
  <c r="L12" i="29"/>
  <c r="L13" i="29"/>
  <c r="L14" i="29"/>
  <c r="L15" i="29"/>
  <c r="L16" i="29"/>
  <c r="L17" i="29"/>
  <c r="L18" i="29"/>
  <c r="L19" i="29"/>
  <c r="L20" i="29"/>
  <c r="L21" i="29"/>
  <c r="L22" i="29"/>
  <c r="L11" i="29"/>
  <c r="K12" i="29"/>
  <c r="K13" i="29"/>
  <c r="K14" i="29"/>
  <c r="K15" i="29"/>
  <c r="K16" i="29"/>
  <c r="K17" i="29"/>
  <c r="K18" i="29"/>
  <c r="K19" i="29"/>
  <c r="K20" i="29"/>
  <c r="K21" i="29"/>
  <c r="K22" i="29"/>
  <c r="K11" i="29"/>
  <c r="M10" i="27" l="1"/>
  <c r="M18" i="27"/>
  <c r="M14" i="27"/>
  <c r="M21" i="27"/>
  <c r="M19" i="27"/>
  <c r="M17" i="27"/>
  <c r="M15" i="27"/>
  <c r="M13" i="27"/>
  <c r="M11" i="27"/>
  <c r="M20" i="27"/>
  <c r="M16" i="27"/>
  <c r="M12" i="27"/>
  <c r="B22" i="32"/>
  <c r="G11" i="32" s="1"/>
  <c r="K23" i="29"/>
  <c r="L23" i="29"/>
  <c r="M23" i="29"/>
  <c r="N23" i="29"/>
  <c r="O23" i="29"/>
  <c r="O26" i="28"/>
  <c r="J26" i="28"/>
  <c r="C29" i="27"/>
  <c r="AA23" i="29"/>
  <c r="U11" i="29"/>
  <c r="U22" i="29"/>
  <c r="U21" i="29"/>
  <c r="U20" i="29"/>
  <c r="U19" i="29"/>
  <c r="U18" i="29"/>
  <c r="U17" i="29"/>
  <c r="U16" i="29"/>
  <c r="U15" i="29"/>
  <c r="U14" i="29"/>
  <c r="U13" i="29"/>
  <c r="U12" i="29"/>
  <c r="V11" i="29"/>
  <c r="V22" i="29"/>
  <c r="V21" i="29"/>
  <c r="V20" i="29"/>
  <c r="V19" i="29"/>
  <c r="V18" i="29"/>
  <c r="V17" i="29"/>
  <c r="V16" i="29"/>
  <c r="V15" i="29"/>
  <c r="V14" i="29"/>
  <c r="V13" i="29"/>
  <c r="V12" i="29"/>
  <c r="W11" i="29"/>
  <c r="W22" i="29"/>
  <c r="W21" i="29"/>
  <c r="W20" i="29"/>
  <c r="W19" i="29"/>
  <c r="W18" i="29"/>
  <c r="W17" i="29"/>
  <c r="W16" i="29"/>
  <c r="W15" i="29"/>
  <c r="W14" i="29"/>
  <c r="W13" i="29"/>
  <c r="W12" i="29"/>
  <c r="X11" i="29"/>
  <c r="X22" i="29"/>
  <c r="X21" i="29"/>
  <c r="X20" i="29"/>
  <c r="X19" i="29"/>
  <c r="X18" i="29"/>
  <c r="X17" i="29"/>
  <c r="X16" i="29"/>
  <c r="X15" i="29"/>
  <c r="X14" i="29"/>
  <c r="X13" i="29"/>
  <c r="X12" i="29"/>
  <c r="F23" i="18"/>
  <c r="G13" i="32" l="1"/>
  <c r="W13" i="27" s="1"/>
  <c r="G17" i="32"/>
  <c r="W17" i="27" s="1"/>
  <c r="G21" i="32"/>
  <c r="F21" i="32" s="1"/>
  <c r="N25" i="28" s="1"/>
  <c r="U18" i="27"/>
  <c r="U11" i="27"/>
  <c r="G14" i="32"/>
  <c r="F14" i="32" s="1"/>
  <c r="N18" i="28" s="1"/>
  <c r="U10" i="27"/>
  <c r="G12" i="32"/>
  <c r="F12" i="32" s="1"/>
  <c r="N16" i="28" s="1"/>
  <c r="G16" i="32"/>
  <c r="F16" i="32" s="1"/>
  <c r="N20" i="28" s="1"/>
  <c r="G20" i="32"/>
  <c r="W20" i="27" s="1"/>
  <c r="U19" i="27"/>
  <c r="U20" i="27"/>
  <c r="G18" i="32"/>
  <c r="F18" i="32" s="1"/>
  <c r="N22" i="28" s="1"/>
  <c r="G10" i="32"/>
  <c r="F10" i="32" s="1"/>
  <c r="N14" i="28" s="1"/>
  <c r="G15" i="32"/>
  <c r="F15" i="32" s="1"/>
  <c r="N19" i="28" s="1"/>
  <c r="G19" i="32"/>
  <c r="W19" i="27" s="1"/>
  <c r="U15" i="27"/>
  <c r="U16" i="27"/>
  <c r="F11" i="32"/>
  <c r="N15" i="28" s="1"/>
  <c r="W11" i="27"/>
  <c r="U13" i="27"/>
  <c r="U17" i="27"/>
  <c r="I17" i="27"/>
  <c r="I16" i="27"/>
  <c r="I19" i="27"/>
  <c r="I10" i="27"/>
  <c r="I13" i="27"/>
  <c r="I12" i="27"/>
  <c r="I15" i="27"/>
  <c r="I18" i="27"/>
  <c r="I11" i="27"/>
  <c r="I14" i="27"/>
  <c r="U14" i="27"/>
  <c r="U12" i="27"/>
  <c r="U21" i="27"/>
  <c r="I21" i="27"/>
  <c r="I20" i="27"/>
  <c r="W14" i="27"/>
  <c r="F19" i="32"/>
  <c r="N23" i="28" s="1"/>
  <c r="F20" i="32"/>
  <c r="N24" i="28" s="1"/>
  <c r="W10" i="27"/>
  <c r="Z11" i="29"/>
  <c r="W12" i="27" l="1"/>
  <c r="F17" i="32"/>
  <c r="N21" i="28" s="1"/>
  <c r="G22" i="32"/>
  <c r="W21" i="27"/>
  <c r="W15" i="27"/>
  <c r="V11" i="27"/>
  <c r="F13" i="32"/>
  <c r="N17" i="28" s="1"/>
  <c r="W18" i="27"/>
  <c r="W16" i="27"/>
  <c r="V10" i="27"/>
  <c r="V21" i="27"/>
  <c r="V20" i="27"/>
  <c r="V19" i="27"/>
  <c r="V18" i="27"/>
  <c r="V17" i="27"/>
  <c r="V16" i="27"/>
  <c r="V15" i="27"/>
  <c r="V14" i="27"/>
  <c r="V13" i="27"/>
  <c r="V12" i="27"/>
  <c r="D11" i="29"/>
  <c r="Y23" i="18"/>
  <c r="X23" i="18"/>
  <c r="W23" i="18"/>
  <c r="V23" i="18"/>
  <c r="R23" i="18"/>
  <c r="Q23" i="18"/>
  <c r="P23" i="18"/>
  <c r="O23" i="18"/>
  <c r="N23" i="18"/>
  <c r="M23" i="18"/>
  <c r="L23" i="18"/>
  <c r="K23" i="18"/>
  <c r="W23" i="29" s="1"/>
  <c r="J23" i="18"/>
  <c r="V23" i="29" s="1"/>
  <c r="I23" i="18"/>
  <c r="H23" i="18"/>
  <c r="G23" i="18"/>
  <c r="E23" i="18"/>
  <c r="D23" i="18"/>
  <c r="C23" i="18"/>
  <c r="AC23" i="18" s="1"/>
  <c r="I11" i="29" s="1"/>
  <c r="B23" i="18"/>
  <c r="X23" i="29" l="1"/>
  <c r="S21" i="29" s="1"/>
  <c r="Y23" i="29"/>
  <c r="T11" i="29" s="1"/>
  <c r="U23" i="29"/>
  <c r="P14" i="29" s="1"/>
  <c r="F22" i="32"/>
  <c r="N26" i="28" s="1"/>
  <c r="W22" i="27"/>
  <c r="P12" i="29"/>
  <c r="P20" i="29"/>
  <c r="P22" i="29"/>
  <c r="P15" i="29"/>
  <c r="P17" i="29"/>
  <c r="P21" i="29"/>
  <c r="P19" i="29"/>
  <c r="T12" i="29"/>
  <c r="T14" i="29"/>
  <c r="T16" i="29"/>
  <c r="T18" i="29"/>
  <c r="T20" i="29"/>
  <c r="T22" i="29"/>
  <c r="T13" i="29"/>
  <c r="T15" i="29"/>
  <c r="T17" i="29"/>
  <c r="T19" i="29"/>
  <c r="T21" i="29"/>
  <c r="Q17" i="29"/>
  <c r="Q13" i="29"/>
  <c r="Q21" i="29"/>
  <c r="Q16" i="29"/>
  <c r="Q20" i="29"/>
  <c r="Q11" i="29"/>
  <c r="Q15" i="29"/>
  <c r="R13" i="29"/>
  <c r="R15" i="29"/>
  <c r="R17" i="29"/>
  <c r="R19" i="29"/>
  <c r="R21" i="29"/>
  <c r="R11" i="29"/>
  <c r="R12" i="29"/>
  <c r="R14" i="29"/>
  <c r="R16" i="29"/>
  <c r="R18" i="29"/>
  <c r="R20" i="29"/>
  <c r="R22" i="29"/>
  <c r="Q14" i="29"/>
  <c r="Q18" i="29"/>
  <c r="Q22" i="29"/>
  <c r="Q12" i="29"/>
  <c r="Q19" i="29"/>
  <c r="I14" i="29"/>
  <c r="I16" i="29"/>
  <c r="I18" i="29"/>
  <c r="I20" i="29"/>
  <c r="I22" i="29"/>
  <c r="I12" i="29"/>
  <c r="I13" i="29"/>
  <c r="I15" i="29"/>
  <c r="I17" i="29"/>
  <c r="I19" i="29"/>
  <c r="I21" i="29"/>
  <c r="U23" i="18"/>
  <c r="H11" i="29" s="1"/>
  <c r="AB23" i="18"/>
  <c r="S23" i="18"/>
  <c r="AF23" i="29"/>
  <c r="T23" i="18"/>
  <c r="V22" i="27"/>
  <c r="H10" i="27" s="1"/>
  <c r="H14" i="29" l="1"/>
  <c r="S15" i="29"/>
  <c r="H22" i="29"/>
  <c r="S20" i="29"/>
  <c r="C20" i="29" s="1"/>
  <c r="C17" i="29"/>
  <c r="S14" i="29"/>
  <c r="C14" i="29" s="1"/>
  <c r="S16" i="29"/>
  <c r="S11" i="29"/>
  <c r="S22" i="29"/>
  <c r="C22" i="29" s="1"/>
  <c r="S17" i="29"/>
  <c r="H18" i="29"/>
  <c r="S19" i="29"/>
  <c r="C19" i="29" s="1"/>
  <c r="S13" i="29"/>
  <c r="S18" i="29"/>
  <c r="S12" i="29"/>
  <c r="C12" i="29" s="1"/>
  <c r="P11" i="29"/>
  <c r="C11" i="29" s="1"/>
  <c r="P13" i="29"/>
  <c r="C13" i="29" s="1"/>
  <c r="P18" i="29"/>
  <c r="P16" i="29"/>
  <c r="C16" i="29" s="1"/>
  <c r="C18" i="29"/>
  <c r="C21" i="29"/>
  <c r="H12" i="29"/>
  <c r="H16" i="29"/>
  <c r="H20" i="29"/>
  <c r="T10" i="27"/>
  <c r="T21" i="27"/>
  <c r="T19" i="27"/>
  <c r="T17" i="27"/>
  <c r="T15" i="27"/>
  <c r="T13" i="27"/>
  <c r="T20" i="27"/>
  <c r="T18" i="27"/>
  <c r="T16" i="27"/>
  <c r="T14" i="27"/>
  <c r="T12" i="27"/>
  <c r="T11" i="27"/>
  <c r="C15" i="29"/>
  <c r="H13" i="29"/>
  <c r="H15" i="29"/>
  <c r="H17" i="29"/>
  <c r="H19" i="29"/>
  <c r="H21" i="29"/>
  <c r="G12" i="29"/>
  <c r="G22" i="29"/>
  <c r="G20" i="29"/>
  <c r="G18" i="29"/>
  <c r="G16" i="29"/>
  <c r="G14" i="29"/>
  <c r="G11" i="29"/>
  <c r="G21" i="29"/>
  <c r="G19" i="29"/>
  <c r="G17" i="29"/>
  <c r="G15" i="29"/>
  <c r="G13" i="29"/>
  <c r="F12" i="29"/>
  <c r="F11" i="29"/>
  <c r="F21" i="29"/>
  <c r="F19" i="29"/>
  <c r="F17" i="29"/>
  <c r="F15" i="29"/>
  <c r="F13" i="29"/>
  <c r="F22" i="29"/>
  <c r="F20" i="29"/>
  <c r="F18" i="29"/>
  <c r="F16" i="29"/>
  <c r="F14" i="29"/>
  <c r="AB12" i="29"/>
  <c r="AB14" i="29"/>
  <c r="AB16" i="29"/>
  <c r="AB18" i="29"/>
  <c r="AB20" i="29"/>
  <c r="AB22" i="29"/>
  <c r="AB13" i="29"/>
  <c r="AB15" i="29"/>
  <c r="AB17" i="29"/>
  <c r="AB19" i="29"/>
  <c r="AB21" i="29"/>
  <c r="AB11" i="29"/>
  <c r="E11" i="29"/>
  <c r="E21" i="29"/>
  <c r="E19" i="29"/>
  <c r="E17" i="29"/>
  <c r="E15" i="29"/>
  <c r="E13" i="29"/>
  <c r="E12" i="29"/>
  <c r="E22" i="29"/>
  <c r="J22" i="29" s="1"/>
  <c r="E20" i="29"/>
  <c r="E18" i="29"/>
  <c r="E16" i="29"/>
  <c r="J16" i="29" s="1"/>
  <c r="E14" i="29"/>
  <c r="J14" i="29" s="1"/>
  <c r="S11" i="27"/>
  <c r="S12" i="27"/>
  <c r="S13" i="27"/>
  <c r="R13" i="27" s="1"/>
  <c r="S14" i="27"/>
  <c r="R14" i="27" s="1"/>
  <c r="S15" i="27"/>
  <c r="R15" i="27" s="1"/>
  <c r="S16" i="27"/>
  <c r="R16" i="27" s="1"/>
  <c r="S17" i="27"/>
  <c r="S18" i="27"/>
  <c r="R18" i="27" s="1"/>
  <c r="S19" i="27"/>
  <c r="S20" i="27"/>
  <c r="S21" i="27"/>
  <c r="R21" i="27" s="1"/>
  <c r="S10" i="27"/>
  <c r="R10" i="27" s="1"/>
  <c r="E10" i="27"/>
  <c r="D10" i="27" s="1"/>
  <c r="E11" i="27"/>
  <c r="D11" i="27" s="1"/>
  <c r="E21" i="27"/>
  <c r="D21" i="27" s="1"/>
  <c r="E20" i="27"/>
  <c r="D20" i="27" s="1"/>
  <c r="E19" i="27"/>
  <c r="D19" i="27" s="1"/>
  <c r="E18" i="27"/>
  <c r="D18" i="27" s="1"/>
  <c r="E17" i="27"/>
  <c r="D17" i="27" s="1"/>
  <c r="E16" i="27"/>
  <c r="D16" i="27" s="1"/>
  <c r="E15" i="27"/>
  <c r="D15" i="27" s="1"/>
  <c r="E14" i="27"/>
  <c r="D14" i="27" s="1"/>
  <c r="E13" i="27"/>
  <c r="D13" i="27" s="1"/>
  <c r="E12" i="27"/>
  <c r="D12" i="27" s="1"/>
  <c r="R20" i="27" l="1"/>
  <c r="C20" i="27" s="1"/>
  <c r="R12" i="27"/>
  <c r="R17" i="27"/>
  <c r="R19" i="27"/>
  <c r="R11" i="27"/>
  <c r="J18" i="29"/>
  <c r="B14" i="29"/>
  <c r="M17" i="28" s="1"/>
  <c r="J19" i="29"/>
  <c r="B19" i="29" s="1"/>
  <c r="M22" i="28" s="1"/>
  <c r="J20" i="29"/>
  <c r="B20" i="29" s="1"/>
  <c r="M23" i="28" s="1"/>
  <c r="B18" i="29"/>
  <c r="M21" i="28" s="1"/>
  <c r="B16" i="29"/>
  <c r="M19" i="28" s="1"/>
  <c r="J15" i="29"/>
  <c r="B15" i="29" s="1"/>
  <c r="M18" i="28" s="1"/>
  <c r="J11" i="29"/>
  <c r="B11" i="29" s="1"/>
  <c r="M14" i="28" s="1"/>
  <c r="B22" i="29"/>
  <c r="M25" i="28" s="1"/>
  <c r="J12" i="29"/>
  <c r="B12" i="29" s="1"/>
  <c r="M15" i="28" s="1"/>
  <c r="J13" i="29"/>
  <c r="B13" i="29" s="1"/>
  <c r="M16" i="28" s="1"/>
  <c r="J17" i="29"/>
  <c r="B17" i="29" s="1"/>
  <c r="M20" i="28" s="1"/>
  <c r="J21" i="29"/>
  <c r="B21" i="29" s="1"/>
  <c r="M24" i="28" s="1"/>
  <c r="C12" i="27"/>
  <c r="C13" i="27"/>
  <c r="C14" i="27"/>
  <c r="C15" i="27"/>
  <c r="C16" i="27"/>
  <c r="C17" i="27"/>
  <c r="C18" i="27"/>
  <c r="C19" i="27"/>
  <c r="C21" i="27"/>
  <c r="C11" i="27"/>
  <c r="C10" i="27"/>
  <c r="C22" i="27" l="1"/>
  <c r="B12" i="27" s="1"/>
  <c r="L16" i="28" s="1"/>
  <c r="K16" i="28" s="1"/>
  <c r="I16" i="28" s="1"/>
  <c r="B13" i="27" l="1"/>
  <c r="L17" i="28" s="1"/>
  <c r="K17" i="28" s="1"/>
  <c r="I17" i="28" s="1"/>
  <c r="E17" i="28" s="1"/>
  <c r="B16" i="27"/>
  <c r="L20" i="28" s="1"/>
  <c r="B17" i="27"/>
  <c r="L21" i="28" s="1"/>
  <c r="K21" i="28" s="1"/>
  <c r="I21" i="28" s="1"/>
  <c r="B21" i="28" s="1"/>
  <c r="B18" i="27"/>
  <c r="L22" i="28" s="1"/>
  <c r="K22" i="28" s="1"/>
  <c r="I22" i="28" s="1"/>
  <c r="E22" i="28" s="1"/>
  <c r="B14" i="27"/>
  <c r="L18" i="28" s="1"/>
  <c r="K18" i="28" s="1"/>
  <c r="I18" i="28" s="1"/>
  <c r="B11" i="27"/>
  <c r="L15" i="28" s="1"/>
  <c r="K15" i="28" s="1"/>
  <c r="I15" i="28" s="1"/>
  <c r="B21" i="27"/>
  <c r="L25" i="28" s="1"/>
  <c r="K25" i="28" s="1"/>
  <c r="I25" i="28" s="1"/>
  <c r="B20" i="27"/>
  <c r="L24" i="28" s="1"/>
  <c r="K24" i="28" s="1"/>
  <c r="I24" i="28" s="1"/>
  <c r="B15" i="27"/>
  <c r="L19" i="28" s="1"/>
  <c r="K19" i="28" s="1"/>
  <c r="I19" i="28" s="1"/>
  <c r="B19" i="27"/>
  <c r="L23" i="28" s="1"/>
  <c r="K23" i="28" s="1"/>
  <c r="I23" i="28" s="1"/>
  <c r="B10" i="27"/>
  <c r="L14" i="28" s="1"/>
  <c r="K14" i="28" s="1"/>
  <c r="I14" i="28" s="1"/>
  <c r="D14" i="28" s="1"/>
  <c r="E16" i="28"/>
  <c r="D16" i="28"/>
  <c r="K20" i="28"/>
  <c r="I20" i="28" s="1"/>
  <c r="B16" i="28"/>
  <c r="E21" i="28" l="1"/>
  <c r="B22" i="28"/>
  <c r="B17" i="28"/>
  <c r="D17" i="28"/>
  <c r="D21" i="28"/>
  <c r="D22" i="28"/>
  <c r="E14" i="28"/>
  <c r="E15" i="28"/>
  <c r="D15" i="28"/>
  <c r="E25" i="28"/>
  <c r="D25" i="28"/>
  <c r="E24" i="28"/>
  <c r="D24" i="28"/>
  <c r="E23" i="28"/>
  <c r="D23" i="28"/>
  <c r="E20" i="28"/>
  <c r="D20" i="28"/>
  <c r="E19" i="28"/>
  <c r="D19" i="28"/>
  <c r="E18" i="28"/>
  <c r="D18" i="28"/>
  <c r="B14" i="28"/>
  <c r="B15" i="28"/>
  <c r="B25" i="28"/>
  <c r="B24" i="28"/>
  <c r="B23" i="28"/>
  <c r="B20" i="28"/>
  <c r="B19" i="28"/>
  <c r="B18" i="28"/>
  <c r="E26" i="28" l="1"/>
  <c r="B26" i="28"/>
  <c r="D26" i="28"/>
  <c r="F14" i="28" l="1"/>
</calcChain>
</file>

<file path=xl/sharedStrings.xml><?xml version="1.0" encoding="utf-8"?>
<sst xmlns="http://schemas.openxmlformats.org/spreadsheetml/2006/main" count="439" uniqueCount="298">
  <si>
    <t>поселение</t>
  </si>
  <si>
    <t>расчет</t>
  </si>
  <si>
    <t>ИТОГО</t>
  </si>
  <si>
    <t>налог на имущество</t>
  </si>
  <si>
    <t>земельный налог</t>
  </si>
  <si>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</si>
  <si>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</si>
  <si>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</si>
  <si>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</si>
  <si>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</si>
  <si>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</si>
  <si>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</si>
  <si>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Ухтуй</t>
  </si>
  <si>
    <t>Услон</t>
  </si>
  <si>
    <t>Филипповск</t>
  </si>
  <si>
    <t>Хазан</t>
  </si>
  <si>
    <t>Харайгун</t>
  </si>
  <si>
    <t>ИБРi</t>
  </si>
  <si>
    <t>ИНПi</t>
  </si>
  <si>
    <t>НПi</t>
  </si>
  <si>
    <t>Кi</t>
  </si>
  <si>
    <t>ПП</t>
  </si>
  <si>
    <t>устанавливается решением Думы</t>
  </si>
  <si>
    <t>Показатель среднедушевых налоговых доходов i-го поселения</t>
  </si>
  <si>
    <t>Показатель среднедушевых налоговых доходов всех поселений муниципального района</t>
  </si>
  <si>
    <t>НП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</si>
  <si>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</si>
  <si>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Наименование показателя</t>
  </si>
  <si>
    <t>Расчет</t>
  </si>
  <si>
    <t>Дi</t>
  </si>
  <si>
    <t>БОi</t>
  </si>
  <si>
    <t>ИНПi/ИБРi</t>
  </si>
  <si>
    <t>Размер дотации на выравнивание бюджетной обеспеченности поселений (а также объем налоговых доходов по дополнительным нормативам отчислений) i-му поселению</t>
  </si>
  <si>
    <t>Расчетная численность постоянного населения i-го поселения</t>
  </si>
  <si>
    <t>РПi</t>
  </si>
  <si>
    <t>государственная пошлина, подлежащая зачислению в бюджеты поселений</t>
  </si>
  <si>
    <t>Численность постоянного населения всех поселений муниципального района на 1 января текущего финансового года</t>
  </si>
  <si>
    <t>Н</t>
  </si>
  <si>
    <t>данные ФСГС</t>
  </si>
  <si>
    <t>НССij</t>
  </si>
  <si>
    <t>А1</t>
  </si>
  <si>
    <t>А2</t>
  </si>
  <si>
    <t>А3</t>
  </si>
  <si>
    <t>РКi</t>
  </si>
  <si>
    <t>Стоимость капитального ремонта жилого помещения в расчете на 1 кв.м общей площади жилья в месяц в i-м поселении, установленная нормативными правовыми актами Иркутской области</t>
  </si>
  <si>
    <t>Федеральный стандарт предельной стоимости капитального ремонта жилого помещения в расчете на 1 кв.м общей площади жилья в месяц, установленный для Иркутской области Правительством Российской Федерации</t>
  </si>
  <si>
    <t>Коэффициент транспортной доступности, составляющий для поселений, расположенных на территориях, отнесенных к районам Крайнего Севера и приравненным к ним местностям с ограниченными сроками завоза грузов (продукции), - 1,5</t>
  </si>
  <si>
    <t>В1</t>
  </si>
  <si>
    <t>В2</t>
  </si>
  <si>
    <t>В3</t>
  </si>
  <si>
    <t>Коэффициент масштаба i-го поселения</t>
  </si>
  <si>
    <t>Коэффициент урбанизации i-го поселения</t>
  </si>
  <si>
    <t>Источник</t>
  </si>
  <si>
    <t>Ед.изм.</t>
  </si>
  <si>
    <t>Условные обозначения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</si>
  <si>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</si>
  <si>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</si>
  <si>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руб.</t>
  </si>
  <si>
    <t>ДВБОМР</t>
  </si>
  <si>
    <t>Закон Иркутской области</t>
  </si>
  <si>
    <t>ДВБОП</t>
  </si>
  <si>
    <t>ППj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</si>
  <si>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</si>
  <si>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r>
      <t>Е</t>
    </r>
    <r>
      <rPr>
        <vertAlign val="subscript"/>
        <sz val="12"/>
        <rFont val="Times New Roman"/>
        <family val="1"/>
        <charset val="204"/>
      </rPr>
      <t>пред.отч.,i</t>
    </r>
  </si>
  <si>
    <r>
      <t>Е</t>
    </r>
    <r>
      <rPr>
        <vertAlign val="subscript"/>
        <sz val="12"/>
        <rFont val="Times New Roman"/>
        <family val="1"/>
        <charset val="204"/>
      </rPr>
      <t>отч.,i</t>
    </r>
  </si>
  <si>
    <r>
      <t>К</t>
    </r>
    <r>
      <rPr>
        <vertAlign val="subscript"/>
        <sz val="12"/>
        <rFont val="Times New Roman"/>
        <family val="1"/>
        <charset val="204"/>
      </rPr>
      <t>пред.отч.,i</t>
    </r>
  </si>
  <si>
    <r>
      <t>К</t>
    </r>
    <r>
      <rPr>
        <vertAlign val="subscript"/>
        <sz val="12"/>
        <rFont val="Times New Roman"/>
        <family val="1"/>
        <charset val="204"/>
      </rPr>
      <t>отч.,i</t>
    </r>
  </si>
  <si>
    <r>
      <t xml:space="preserve">УП </t>
    </r>
    <r>
      <rPr>
        <vertAlign val="subscript"/>
        <sz val="12"/>
        <rFont val="Times New Roman"/>
        <family val="1"/>
        <charset val="204"/>
      </rPr>
      <t>тек.,ij</t>
    </r>
  </si>
  <si>
    <t>Прогноз поступлений по виду дохода в бюджеты всех поселений данного муниципального образования на очередной и плановый период</t>
  </si>
  <si>
    <t>Поступления по соответствующему виду дохода в контингенте i-го поселения за предшествующий отчетному финансовый год</t>
  </si>
  <si>
    <t>Начисления по соответствующему виду дохода в контингенте i-го поселения за предшествующий отчетному финансовый год</t>
  </si>
  <si>
    <t>Начисления за 1-е полугодие текущего финансового года в контингенте i-го поселения по соответствующему виду доходов на одного жителя i-го поселения</t>
  </si>
  <si>
    <t>Районный коэффициент и процентная надбавка к заработной плате за стаж работы в районах Крайнего Севера и приравненных к ним местностях работников бюджетной сферы поселения</t>
  </si>
  <si>
    <t>Предельная стоимость предоставляемых жилищно-коммунальных услуг в расчете на 1 кв. метр общей площади жилья в месяц в поселении, установленная нормативными правовыми актами Иркутской области</t>
  </si>
  <si>
    <t xml:space="preserve">Федеральный стандарт предельной стоимости предоставляемых жилищно-коммунальных услуг в расчете на 1 кв. метр общей площади жилья в месяц, установленный для Иркутской области Правительством Российской Федерации </t>
  </si>
  <si>
    <t>Численность населения поселения, проживающего в населенных пунктах с численностью населения не более 500 человек</t>
  </si>
  <si>
    <t>Численность населения, проживающего в поселении, расположенном на территории, отнесенной к районам Крайнего Севера и приравненным к ним местностям с ограниченными сроками завоза грузов (продукции)</t>
  </si>
  <si>
    <t>Коэффициент расселения i-го поселения</t>
  </si>
  <si>
    <t>Нij</t>
  </si>
  <si>
    <t>(рублей)</t>
  </si>
  <si>
    <t>2012 г.</t>
  </si>
  <si>
    <t>закон Иркутской области</t>
  </si>
  <si>
    <t>налог на доходы физических лиц</t>
  </si>
  <si>
    <t xml:space="preserve"> единый сельскохозяйственный налог</t>
  </si>
  <si>
    <t>налог на имущество физических лиц</t>
  </si>
  <si>
    <t>сумма</t>
  </si>
  <si>
    <t>данные ИФНС</t>
  </si>
  <si>
    <t>отчетность фин.органа ф. 317</t>
  </si>
  <si>
    <t>Котдi</t>
  </si>
  <si>
    <t>составляет: для поселений, имеющих выход на железнодорожную магистраль - 1,1; для поселений, не имеющих выхода на железнодорожную магистраль - 1,6; для остальных поселений - 1</t>
  </si>
  <si>
    <t>Rжкуi</t>
  </si>
  <si>
    <t>Rжку</t>
  </si>
  <si>
    <t>Rкапi</t>
  </si>
  <si>
    <t>Rкап</t>
  </si>
  <si>
    <t>Ктр</t>
  </si>
  <si>
    <t>НТтрi</t>
  </si>
  <si>
    <t>Постановление Правительства Иркутской области «Об отдельных показателях, используемых при определении размера дотации на выравнивание бюджетной обеспеченности поселений и муниципальных районов (городских округов), предоставляемой из областного бюджета в 2013-2015 годах» № 440-пп от 30.08.2012 г.</t>
  </si>
  <si>
    <t>Размер дотации</t>
  </si>
  <si>
    <r>
      <t>БО</t>
    </r>
    <r>
      <rPr>
        <vertAlign val="superscript"/>
        <sz val="11"/>
        <rFont val="Times New Roman"/>
        <family val="1"/>
        <charset val="204"/>
      </rPr>
      <t>max</t>
    </r>
  </si>
  <si>
    <r>
      <t>БО</t>
    </r>
    <r>
      <rPr>
        <vertAlign val="superscript"/>
        <sz val="11"/>
        <rFont val="Times New Roman"/>
        <family val="1"/>
        <charset val="204"/>
      </rPr>
      <t>+1</t>
    </r>
    <r>
      <rPr>
        <vertAlign val="subscript"/>
        <sz val="11"/>
        <rFont val="Times New Roman"/>
        <family val="1"/>
        <charset val="204"/>
      </rPr>
      <t>i</t>
    </r>
  </si>
  <si>
    <t>2014 г.</t>
  </si>
  <si>
    <t>Начисления по соответствующему виду дохода в контингенте i-го поселения за отчетный финансовый год</t>
  </si>
  <si>
    <t>1 полугодие 2013 г.</t>
  </si>
  <si>
    <t>Поступления по соответствующему виду дохода в контингенте i-го поселения за отчетный финансовый год</t>
  </si>
  <si>
    <t>Поступления по соответствующему виду дохода в контингенте i-го поселения за 1-е полугодие текущего финансового года</t>
  </si>
  <si>
    <t>Закон Иркутской области от 17.12.2008 № 123-оз; Приказ Министерства Труда РФ от 22.11.1990 № 2 (1,3+0,3) = 1,6</t>
  </si>
  <si>
    <t>Поправочный учитывающий экономические особенности поселений</t>
  </si>
  <si>
    <t>Размер районного фонда</t>
  </si>
  <si>
    <t>период</t>
  </si>
  <si>
    <t>расчет фин.органа/3 года</t>
  </si>
  <si>
    <t>Индекс налогового потенциала i-го поселения</t>
  </si>
  <si>
    <t>ПП/Н, где ПП = ∑ ППj</t>
  </si>
  <si>
    <t>Показатель среднедушевых поступлений в контингенте i-го поселения по j-му виду дохода</t>
  </si>
  <si>
    <t>Показатель среднедушевых налоговых доходов i-го поселений по j-му виду дохода</t>
  </si>
  <si>
    <t>НПij</t>
  </si>
  <si>
    <t>единый сельскохозяйственный налог</t>
  </si>
  <si>
    <t>государственная пошлина</t>
  </si>
  <si>
    <r>
      <t>∑</t>
    </r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 </t>
    </r>
    <r>
      <rPr>
        <vertAlign val="subscript"/>
        <sz val="10"/>
        <rFont val="Times New Roman"/>
        <family val="1"/>
        <charset val="204"/>
      </rPr>
      <t>j=1</t>
    </r>
    <r>
      <rPr>
        <sz val="10"/>
        <rFont val="Times New Roman"/>
        <family val="1"/>
        <charset val="204"/>
      </rPr>
      <t>(УПij/УПj х ППj/Н) где НПi = ∑НПij, при этом если УПj&lt;0, то НПij= -(УПij/УПj х ППj/Н)</t>
    </r>
  </si>
  <si>
    <r>
      <t>налог на доходы физических лиц (УП</t>
    </r>
    <r>
      <rPr>
        <vertAlign val="subscript"/>
        <sz val="10"/>
        <rFont val="Times New Roman"/>
        <family val="1"/>
        <charset val="204"/>
      </rPr>
      <t>i,1</t>
    </r>
    <r>
      <rPr>
        <sz val="10"/>
        <rFont val="Times New Roman"/>
        <family val="1"/>
        <charset val="204"/>
      </rPr>
      <t>)</t>
    </r>
  </si>
  <si>
    <r>
      <t>единый сельскохозяйственный налог (УП</t>
    </r>
    <r>
      <rPr>
        <vertAlign val="subscript"/>
        <sz val="10"/>
        <rFont val="Times New Roman"/>
        <family val="1"/>
        <charset val="204"/>
      </rPr>
      <t>i,2</t>
    </r>
    <r>
      <rPr>
        <sz val="10"/>
        <rFont val="Times New Roman"/>
        <family val="1"/>
        <charset val="204"/>
      </rPr>
      <t>)</t>
    </r>
  </si>
  <si>
    <r>
      <t>налог на имущество (УП</t>
    </r>
    <r>
      <rPr>
        <vertAlign val="subscript"/>
        <sz val="10"/>
        <rFont val="Times New Roman"/>
        <family val="1"/>
        <charset val="204"/>
      </rPr>
      <t>i,3</t>
    </r>
    <r>
      <rPr>
        <sz val="10"/>
        <rFont val="Times New Roman"/>
        <family val="1"/>
        <charset val="204"/>
      </rPr>
      <t>)</t>
    </r>
  </si>
  <si>
    <r>
      <t>земельный налог (УП</t>
    </r>
    <r>
      <rPr>
        <vertAlign val="subscript"/>
        <sz val="10"/>
        <rFont val="Times New Roman"/>
        <family val="1"/>
        <charset val="204"/>
      </rPr>
      <t>i,4</t>
    </r>
    <r>
      <rPr>
        <sz val="10"/>
        <rFont val="Times New Roman"/>
        <family val="1"/>
        <charset val="204"/>
      </rPr>
      <t>)</t>
    </r>
  </si>
  <si>
    <r>
      <t>государственная пошлина (УП</t>
    </r>
    <r>
      <rPr>
        <vertAlign val="subscript"/>
        <sz val="10"/>
        <rFont val="Times New Roman"/>
        <family val="1"/>
        <charset val="204"/>
      </rPr>
      <t>i,5</t>
    </r>
    <r>
      <rPr>
        <sz val="10"/>
        <rFont val="Times New Roman"/>
        <family val="1"/>
        <charset val="204"/>
      </rPr>
      <t>)</t>
    </r>
  </si>
  <si>
    <t>Расчетная сумма налоговых доходов по всем поселениям муниципального района на очередной финансовый год и плановый период</t>
  </si>
  <si>
    <t>(рассчитывается муниципальным районом)</t>
  </si>
  <si>
    <r>
      <t>(0,40 х К</t>
    </r>
    <r>
      <rPr>
        <vertAlign val="subscript"/>
        <sz val="10"/>
        <rFont val="Times New Roman"/>
        <family val="1"/>
        <charset val="204"/>
      </rPr>
      <t>пред.отч.i</t>
    </r>
    <r>
      <rPr>
        <sz val="10"/>
        <rFont val="Times New Roman"/>
        <family val="1"/>
        <charset val="204"/>
      </rPr>
      <t xml:space="preserve"> + 0,60 х К</t>
    </r>
    <r>
      <rPr>
        <vertAlign val="subscript"/>
        <sz val="10"/>
        <rFont val="Times New Roman"/>
        <family val="1"/>
        <charset val="204"/>
      </rPr>
      <t>отч.i</t>
    </r>
    <r>
      <rPr>
        <sz val="10"/>
        <rFont val="Times New Roman"/>
        <family val="1"/>
        <charset val="204"/>
      </rPr>
      <t>)/РНij</t>
    </r>
  </si>
  <si>
    <t>∑5 j=1(УПтек.ij/УПтекj х ППj/Н), где РПi = ∑РПij, при этом если УПj&lt;0, то РПij= -(УПij/УПj х ППj/Н)</t>
  </si>
  <si>
    <t>ППj (ПП =∑ППj)</t>
  </si>
  <si>
    <t>Расчетная численность постоянного населения i-го поселения, входящего в состав муниципального района</t>
  </si>
  <si>
    <r>
      <t>(0,40 х Е</t>
    </r>
    <r>
      <rPr>
        <vertAlign val="subscript"/>
        <sz val="10"/>
        <rFont val="Times New Roman"/>
        <family val="1"/>
        <charset val="204"/>
      </rPr>
      <t>пред.отч.i</t>
    </r>
    <r>
      <rPr>
        <sz val="10"/>
        <rFont val="Times New Roman"/>
        <family val="1"/>
        <charset val="204"/>
      </rPr>
      <t xml:space="preserve"> + 0,60 х Е</t>
    </r>
    <r>
      <rPr>
        <vertAlign val="subscript"/>
        <sz val="10"/>
        <rFont val="Times New Roman"/>
        <family val="1"/>
        <charset val="204"/>
      </rPr>
      <t>отч.i</t>
    </r>
    <r>
      <rPr>
        <sz val="10"/>
        <rFont val="Times New Roman"/>
        <family val="1"/>
        <charset val="204"/>
      </rPr>
      <t>)/РНij</t>
    </r>
  </si>
  <si>
    <t>РНij</t>
  </si>
  <si>
    <t>Численность постоянного населения всех поселений муниципального района</t>
  </si>
  <si>
    <t>∑РНij</t>
  </si>
  <si>
    <t xml:space="preserve">(УПij/УПj х ППj/Н) </t>
  </si>
  <si>
    <t xml:space="preserve">19/итог19 х итог 9/24 </t>
  </si>
  <si>
    <t>20/итог20 х итог10/24</t>
  </si>
  <si>
    <t>21/итог21*итог11/24</t>
  </si>
  <si>
    <t>22/итог22*итог12/24</t>
  </si>
  <si>
    <t>23/итог23*13/24</t>
  </si>
  <si>
    <t>УПij (УПi,УПj)</t>
  </si>
  <si>
    <t>(ДАННЫЕ)</t>
  </si>
  <si>
    <t>(14+15+16+17+18)</t>
  </si>
  <si>
    <t>(итог9+итог10+итог11+итог12+итог13)/24</t>
  </si>
  <si>
    <t>НПi/НП +0,25 х (РПi - НПi)/НП х Кi</t>
  </si>
  <si>
    <t>6.1</t>
  </si>
  <si>
    <t>Начисления за 1-е полугодие текущего финансового года в контингенте i-го поселения по соответсвующему j-му виду доходов на одного жителя</t>
  </si>
  <si>
    <t>6/1</t>
  </si>
  <si>
    <t>9/1</t>
  </si>
  <si>
    <t>9.1</t>
  </si>
  <si>
    <t>данные 9.1/данные итог 9.1 х итог 9/24</t>
  </si>
  <si>
    <t>данные 9.1/данные итог 9.1 х итог 13/24</t>
  </si>
  <si>
    <t>данные 6.1/данные итог 6.1 х итог 10/24</t>
  </si>
  <si>
    <t>данные 6.1/данные итог 6.1 х итог 11/24</t>
  </si>
  <si>
    <t>данные 6.1/данные итог 6.1 х итог 12/24</t>
  </si>
  <si>
    <t>РПi = ∑РПij</t>
  </si>
  <si>
    <t>8.1</t>
  </si>
  <si>
    <t>(4+5+6+7+8)</t>
  </si>
  <si>
    <t>Поправочный коэффициент, отражающий различия в уровне социально-экономического развития сельских поселений</t>
  </si>
  <si>
    <t>определен методикой</t>
  </si>
  <si>
    <r>
      <t>К</t>
    </r>
    <r>
      <rPr>
        <vertAlign val="subscript"/>
        <sz val="10"/>
        <rFont val="Times New Roman"/>
        <family val="1"/>
        <charset val="204"/>
      </rPr>
      <t>i,1</t>
    </r>
  </si>
  <si>
    <r>
      <t>К</t>
    </r>
    <r>
      <rPr>
        <vertAlign val="subscript"/>
        <sz val="10"/>
        <rFont val="Times New Roman"/>
        <family val="1"/>
        <charset val="204"/>
      </rPr>
      <t>i</t>
    </r>
    <r>
      <rPr>
        <sz val="11"/>
        <color theme="1"/>
        <rFont val="Calibri"/>
        <family val="2"/>
        <charset val="204"/>
        <scheme val="minor"/>
      </rPr>
      <t/>
    </r>
  </si>
  <si>
    <t>Кi1 х Кi2</t>
  </si>
  <si>
    <t>Поправочный коэффициент 1</t>
  </si>
  <si>
    <r>
      <t>К</t>
    </r>
    <r>
      <rPr>
        <vertAlign val="subscript"/>
        <sz val="10"/>
        <rFont val="Times New Roman"/>
        <family val="1"/>
        <charset val="204"/>
      </rPr>
      <t>i,2</t>
    </r>
    <r>
      <rPr>
        <sz val="11"/>
        <color theme="1"/>
        <rFont val="Calibri"/>
        <family val="2"/>
        <charset val="204"/>
        <scheme val="minor"/>
      </rPr>
      <t/>
    </r>
  </si>
  <si>
    <t>Поправочный коэффициент, учитывающий экономические особенности поселений, расчитывается по одному или нескольким показателям</t>
  </si>
  <si>
    <t>Мi/М</t>
  </si>
  <si>
    <t>Фонд начисленной заработной платы по полному кругу организаций в контенгенте i-го поселения (тыс. рублей)</t>
  </si>
  <si>
    <t>в расчете на одного жителя</t>
  </si>
  <si>
    <t>30/итог 30</t>
  </si>
  <si>
    <t>29/численность</t>
  </si>
  <si>
    <t>Мi</t>
  </si>
  <si>
    <t>прогноз социально-экономического развития i поселения на 2014 год</t>
  </si>
  <si>
    <t>27 х 28</t>
  </si>
  <si>
    <t>(2/3+0,25 х (8.1-2)/3 х 26</t>
  </si>
  <si>
    <t>РПij</t>
  </si>
  <si>
    <t>решение об использовании принимается органами местного самоуправления муниципального района</t>
  </si>
  <si>
    <t>Индекс расходов бюджета i-го поселения</t>
  </si>
  <si>
    <r>
      <t>(К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∑РНij)/∑(К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РНij)</t>
    </r>
  </si>
  <si>
    <t>Коэффициент стоимости предоставления бюджетных услуг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</si>
  <si>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</si>
  <si>
    <r>
      <t>А1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ЗП</t>
    </r>
    <r>
      <rPr>
        <sz val="11"/>
        <rFont val="Times New Roman"/>
        <family val="1"/>
        <charset val="204"/>
      </rPr>
      <t xml:space="preserve"> +А2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ЦЕН</t>
    </r>
    <r>
      <rPr>
        <sz val="11"/>
        <rFont val="Times New Roman"/>
        <family val="1"/>
        <charset val="204"/>
      </rPr>
      <t xml:space="preserve"> +А3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ЖКУ</t>
    </r>
  </si>
  <si>
    <t>Коэффициент структуры потребителей бюджетных услуг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</si>
  <si>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</si>
  <si>
    <r>
      <t>В1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М</t>
    </r>
    <r>
      <rPr>
        <sz val="11"/>
        <rFont val="Times New Roman"/>
        <family val="1"/>
        <charset val="204"/>
      </rPr>
      <t xml:space="preserve"> +В2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У</t>
    </r>
    <r>
      <rPr>
        <sz val="11"/>
        <rFont val="Times New Roman"/>
        <family val="1"/>
        <charset val="204"/>
      </rPr>
      <t xml:space="preserve"> +В3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РАС</t>
    </r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</si>
  <si>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СТОИМ</t>
    </r>
    <r>
      <rPr>
        <sz val="11"/>
        <rFont val="Times New Roman"/>
        <family val="1"/>
        <charset val="204"/>
      </rPr>
      <t xml:space="preserve"> х 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СТР</t>
    </r>
    <r>
      <rPr>
        <sz val="11"/>
        <rFont val="Times New Roman"/>
        <family val="1"/>
        <charset val="204"/>
      </rPr>
      <t xml:space="preserve"> х РНij</t>
    </r>
  </si>
  <si>
    <t>Коэффициент дифференциации заработной платы i-го поселения</t>
  </si>
  <si>
    <t>Коэффициент уровня цен i-го 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</si>
  <si>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ЦЕН</t>
    </r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</si>
  <si>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ЖКУ</t>
    </r>
  </si>
  <si>
    <t>Коэффициент стоимости жилищно-коммунальных услуг i-поселения</t>
  </si>
  <si>
    <r>
      <t>К</t>
    </r>
    <r>
      <rPr>
        <vertAlign val="subscript"/>
        <sz val="11"/>
        <rFont val="Times New Roman"/>
        <family val="1"/>
        <charset val="204"/>
      </rPr>
      <t>i</t>
    </r>
    <r>
      <rPr>
        <vertAlign val="superscript"/>
        <sz val="11"/>
        <rFont val="Times New Roman"/>
        <family val="1"/>
        <charset val="204"/>
      </rPr>
      <t>ЗП</t>
    </r>
  </si>
  <si>
    <t>ОПРЕДЕЛЕНИЕ ИНДЕКСА НАЛОГОВОГО ПОТЕНЦИАЛА</t>
  </si>
  <si>
    <t>ОПРЕДЕЛЕНИЕ ИНДЕКСА БЮДЖЕТНЫХ РАСХОДОВ</t>
  </si>
  <si>
    <t>Численность постоянного населения</t>
  </si>
  <si>
    <t>Статистический бюллетень Иркутскстата "Численность населения по муниципальным образованиям"</t>
  </si>
  <si>
    <t>Численность постоянного городского населения</t>
  </si>
  <si>
    <t>Численность постоянного сельского населения</t>
  </si>
  <si>
    <t>Скорректированная численность постоянного сельского населения</t>
  </si>
  <si>
    <t>НГij+НСij</t>
  </si>
  <si>
    <t>НСij</t>
  </si>
  <si>
    <t>НГij</t>
  </si>
  <si>
    <t>Расчетная численность постоянного населения</t>
  </si>
  <si>
    <t>НГij+НССij</t>
  </si>
  <si>
    <t>2+3</t>
  </si>
  <si>
    <t>НCij х (1 - (∑НСij+∑НГij+НМТj-Нj)/∑НCij)</t>
  </si>
  <si>
    <t>Численность постоянного населения межселенных территорий муниципального района</t>
  </si>
  <si>
    <t>НМТj</t>
  </si>
  <si>
    <t>2+6</t>
  </si>
  <si>
    <t>рассчетное значение (ЧИСЛЕННОСТЬ)</t>
  </si>
  <si>
    <t>РКi (РК)</t>
  </si>
  <si>
    <t>Коэффициент отдаленности</t>
  </si>
  <si>
    <r>
      <t>К</t>
    </r>
    <r>
      <rPr>
        <vertAlign val="superscript"/>
        <sz val="11"/>
        <rFont val="Times New Roman"/>
        <family val="1"/>
        <charset val="204"/>
      </rPr>
      <t>ОТД</t>
    </r>
  </si>
  <si>
    <t>Порядок распределения дотаций на выравнивание бюджетной обеспеченности поселений</t>
  </si>
  <si>
    <t>Коэффициент транспортной доступности i-го поселения</t>
  </si>
  <si>
    <r>
      <t>К</t>
    </r>
    <r>
      <rPr>
        <vertAlign val="subscript"/>
        <sz val="11"/>
        <rFont val="Times New Roman"/>
        <family val="1"/>
        <charset val="204"/>
      </rPr>
      <t xml:space="preserve">ij </t>
    </r>
    <r>
      <rPr>
        <vertAlign val="superscript"/>
        <sz val="11"/>
        <rFont val="Times New Roman"/>
        <family val="1"/>
        <charset val="204"/>
      </rPr>
      <t>ТР</t>
    </r>
  </si>
  <si>
    <t>Средневзвешенный коэффициент отдаленности</t>
  </si>
  <si>
    <r>
      <t>Кi</t>
    </r>
    <r>
      <rPr>
        <vertAlign val="superscript"/>
        <sz val="11"/>
        <rFont val="Times New Roman"/>
        <family val="1"/>
        <charset val="204"/>
      </rPr>
      <t>ОТД</t>
    </r>
  </si>
  <si>
    <t>Общий коэффициент транспортной доступности для всех поселений</t>
  </si>
  <si>
    <r>
      <t>К</t>
    </r>
    <r>
      <rPr>
        <vertAlign val="subscript"/>
        <sz val="11"/>
        <rFont val="Times New Roman"/>
        <family val="1"/>
        <charset val="204"/>
      </rPr>
      <t xml:space="preserve"> </t>
    </r>
    <r>
      <rPr>
        <vertAlign val="superscript"/>
        <sz val="11"/>
        <rFont val="Times New Roman"/>
        <family val="1"/>
        <charset val="204"/>
      </rPr>
      <t>ТР</t>
    </r>
  </si>
  <si>
    <r>
      <t xml:space="preserve">1 +( Кij 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 xml:space="preserve"> х Нi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>/Нij)/1+( К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 xml:space="preserve"> х ∑Нi</t>
    </r>
    <r>
      <rPr>
        <vertAlign val="superscript"/>
        <sz val="11"/>
        <rFont val="Times New Roman"/>
        <family val="1"/>
        <charset val="204"/>
      </rPr>
      <t>ТР</t>
    </r>
    <r>
      <rPr>
        <sz val="11"/>
        <rFont val="Times New Roman"/>
        <family val="1"/>
        <charset val="204"/>
      </rPr>
      <t>/∑Нij)</t>
    </r>
  </si>
  <si>
    <t>Численность постоянного населения, проживающего в поселении, расположенном на территории, отнесенной к районам Крайнего Севера и приравненным к ним местностям с ограниченными сроками завоза грузов (продукции)</t>
  </si>
  <si>
    <r>
      <t>Нi</t>
    </r>
    <r>
      <rPr>
        <vertAlign val="superscript"/>
        <sz val="11"/>
        <rFont val="Times New Roman"/>
        <family val="1"/>
        <charset val="204"/>
      </rPr>
      <t>ТР</t>
    </r>
  </si>
  <si>
    <t>1 + (9 х 11/числ)/1+(10 х итог 11/итог числен)</t>
  </si>
  <si>
    <r>
      <t>РКi +0,25 х (НССij/РНij)/РК +0,25 х (∑НССij/∑РНij) х (Кi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>/К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>)</t>
    </r>
  </si>
  <si>
    <r>
      <t>(∑ (Кi</t>
    </r>
    <r>
      <rPr>
        <vertAlign val="superscript"/>
        <sz val="11"/>
        <rFont val="Times New Roman"/>
        <family val="1"/>
        <charset val="204"/>
      </rPr>
      <t>ОТД</t>
    </r>
    <r>
      <rPr>
        <sz val="11"/>
        <rFont val="Times New Roman"/>
        <family val="1"/>
        <charset val="204"/>
      </rPr>
      <t xml:space="preserve"> х РНij))/∑РНij</t>
    </r>
  </si>
  <si>
    <t>Весовые коэффициенты А</t>
  </si>
  <si>
    <t>Весовые коэффициенты В</t>
  </si>
  <si>
    <r>
      <t>(Ri</t>
    </r>
    <r>
      <rPr>
        <vertAlign val="superscript"/>
        <sz val="11"/>
        <rFont val="Times New Roman"/>
        <family val="1"/>
        <charset val="204"/>
      </rPr>
      <t>ЖКУ</t>
    </r>
    <r>
      <rPr>
        <sz val="11"/>
        <rFont val="Times New Roman"/>
        <family val="1"/>
        <charset val="204"/>
      </rPr>
      <t xml:space="preserve"> +Ri</t>
    </r>
    <r>
      <rPr>
        <vertAlign val="superscript"/>
        <sz val="11"/>
        <rFont val="Times New Roman"/>
        <family val="1"/>
        <charset val="204"/>
      </rPr>
      <t>КАП</t>
    </r>
    <r>
      <rPr>
        <sz val="11"/>
        <rFont val="Times New Roman"/>
        <family val="1"/>
        <charset val="204"/>
      </rPr>
      <t>)/(R</t>
    </r>
    <r>
      <rPr>
        <vertAlign val="superscript"/>
        <sz val="11"/>
        <rFont val="Times New Roman"/>
        <family val="1"/>
        <charset val="204"/>
      </rPr>
      <t>ЖКУ</t>
    </r>
    <r>
      <rPr>
        <sz val="11"/>
        <rFont val="Times New Roman"/>
        <family val="1"/>
        <charset val="204"/>
      </rPr>
      <t xml:space="preserve"> +R</t>
    </r>
    <r>
      <rPr>
        <vertAlign val="superscript"/>
        <sz val="11"/>
        <rFont val="Times New Roman"/>
        <family val="1"/>
        <charset val="204"/>
      </rPr>
      <t>КАП</t>
    </r>
    <r>
      <rPr>
        <sz val="11"/>
        <rFont val="Times New Roman"/>
        <family val="1"/>
        <charset val="204"/>
      </rPr>
      <t>)</t>
    </r>
  </si>
  <si>
    <r>
      <t>Ri</t>
    </r>
    <r>
      <rPr>
        <vertAlign val="superscript"/>
        <sz val="11"/>
        <rFont val="Times New Roman"/>
        <family val="1"/>
        <charset val="204"/>
      </rPr>
      <t>ЖКУ</t>
    </r>
  </si>
  <si>
    <r>
      <t>R</t>
    </r>
    <r>
      <rPr>
        <vertAlign val="superscript"/>
        <sz val="11"/>
        <rFont val="Times New Roman"/>
        <family val="1"/>
        <charset val="204"/>
      </rPr>
      <t>ЖКУ</t>
    </r>
  </si>
  <si>
    <t>Постановление правительства РФ от 21.12.2011 № 1077 "О федеральных стандартах оплаты жилого помещения и коммунальных услуг на 2012-2014 годы"</t>
  </si>
  <si>
    <r>
      <t>Ri</t>
    </r>
    <r>
      <rPr>
        <vertAlign val="superscript"/>
        <sz val="11"/>
        <rFont val="Times New Roman"/>
        <family val="1"/>
        <charset val="204"/>
      </rPr>
      <t>КАП</t>
    </r>
  </si>
  <si>
    <r>
      <t>R</t>
    </r>
    <r>
      <rPr>
        <vertAlign val="superscript"/>
        <sz val="11"/>
        <rFont val="Times New Roman"/>
        <family val="1"/>
        <charset val="204"/>
      </rPr>
      <t>КАП</t>
    </r>
  </si>
  <si>
    <r>
      <t>Кi</t>
    </r>
    <r>
      <rPr>
        <vertAlign val="superscript"/>
        <sz val="11"/>
        <rFont val="Times New Roman"/>
        <family val="1"/>
        <charset val="204"/>
      </rPr>
      <t>М</t>
    </r>
  </si>
  <si>
    <r>
      <t>Кi</t>
    </r>
    <r>
      <rPr>
        <vertAlign val="superscript"/>
        <sz val="11"/>
        <rFont val="Times New Roman"/>
        <family val="1"/>
        <charset val="204"/>
      </rPr>
      <t>У</t>
    </r>
  </si>
  <si>
    <r>
      <t>Кi</t>
    </r>
    <r>
      <rPr>
        <vertAlign val="superscript"/>
        <sz val="11"/>
        <rFont val="Times New Roman"/>
        <family val="1"/>
        <charset val="204"/>
      </rPr>
      <t>РАС</t>
    </r>
  </si>
  <si>
    <t>0,20 х ((∑РНij/N)/РНij))+0,80</t>
  </si>
  <si>
    <t>0,2 х (итог числен/12/числен поселен)+0,8</t>
  </si>
  <si>
    <t>(1+НГij/РНij)/(1+∑НГij/∑РНij)</t>
  </si>
  <si>
    <r>
      <t>(1+Нi</t>
    </r>
    <r>
      <rPr>
        <vertAlign val="superscript"/>
        <sz val="11"/>
        <rFont val="Times New Roman"/>
        <family val="1"/>
        <charset val="204"/>
      </rPr>
      <t>500</t>
    </r>
    <r>
      <rPr>
        <sz val="11"/>
        <rFont val="Times New Roman"/>
        <family val="1"/>
        <charset val="204"/>
      </rPr>
      <t xml:space="preserve"> /Нij) / (1+∑ Нi</t>
    </r>
    <r>
      <rPr>
        <vertAlign val="superscript"/>
        <sz val="11"/>
        <rFont val="Times New Roman"/>
        <family val="1"/>
        <charset val="204"/>
      </rPr>
      <t>500</t>
    </r>
    <r>
      <rPr>
        <sz val="11"/>
        <rFont val="Times New Roman"/>
        <family val="1"/>
        <charset val="204"/>
      </rPr>
      <t xml:space="preserve"> / ∑ Нij)</t>
    </r>
  </si>
  <si>
    <t>Численность постоянного населения, проживающего в населенных пунктах с численностью населения не более 500 чел.</t>
  </si>
  <si>
    <r>
      <t>Нi</t>
    </r>
    <r>
      <rPr>
        <vertAlign val="superscript"/>
        <sz val="11"/>
        <rFont val="Times New Roman"/>
        <family val="1"/>
        <charset val="204"/>
      </rPr>
      <t>500</t>
    </r>
  </si>
  <si>
    <t>А1 х 4 + А2 х 8 + А3 х 12</t>
  </si>
  <si>
    <t>В1 х 18 + В2 х 19 +В3 х 20</t>
  </si>
  <si>
    <t>3 х 17 х 21</t>
  </si>
  <si>
    <t>(3 х 17 х итог числен)/ итог2</t>
  </si>
  <si>
    <t>ОПРЕДЕЛЕНИЕ ЧИСЛЕННОСТИ НАСЕЛЕНИЯ</t>
  </si>
  <si>
    <t>УСТАНАВЛИВАЮТСЯ РЕШЕНИЕМ ДУМЫ</t>
  </si>
  <si>
    <t>объем РФФПП</t>
  </si>
  <si>
    <r>
      <t>ПП/∑РНij х (БО</t>
    </r>
    <r>
      <rPr>
        <vertAlign val="superscript"/>
        <sz val="11"/>
        <rFont val="Times New Roman"/>
        <family val="1"/>
        <charset val="204"/>
      </rPr>
      <t>max</t>
    </r>
    <r>
      <rPr>
        <sz val="11"/>
        <rFont val="Times New Roman"/>
        <family val="1"/>
        <charset val="204"/>
      </rPr>
      <t xml:space="preserve"> - БОi </t>
    </r>
    <r>
      <rPr>
        <vertAlign val="superscript"/>
        <sz val="11"/>
        <rFont val="Times New Roman"/>
        <family val="1"/>
        <charset val="204"/>
      </rPr>
      <t>+1</t>
    </r>
    <r>
      <rPr>
        <sz val="11"/>
        <rFont val="Times New Roman"/>
        <family val="1"/>
        <charset val="204"/>
      </rPr>
      <t>) х ИБРi х РНij</t>
    </r>
  </si>
  <si>
    <t>Уровень бюджетной обеспеченности, до которого доводится уровень БО всех поселений муниципального района</t>
  </si>
  <si>
    <t>Уровень бюджетной обеспеченности i-го поселения с учетом дотации на выравнивание бюджетной обеспеченности из областного бюджета</t>
  </si>
  <si>
    <r>
      <t>ИБР</t>
    </r>
    <r>
      <rPr>
        <vertAlign val="subscript"/>
        <sz val="11"/>
        <rFont val="Times New Roman"/>
        <family val="1"/>
        <charset val="204"/>
      </rPr>
      <t>i</t>
    </r>
  </si>
  <si>
    <t>Уровень бюджетной обеспеченности i-го поселения</t>
  </si>
  <si>
    <t>Порядковый номер поселения по росту уровня бюджетной обеспеченности с учетом дотации на выравнивание бюджетной обеспеченности поселений из областного бюджета</t>
  </si>
  <si>
    <t>k</t>
  </si>
  <si>
    <t>m</t>
  </si>
  <si>
    <t>Порядковый номер поселения по росту уровня бюджетной обеспеченности с учетом дотации на выравнивание бюджетной обеспеченности поселений из областного бюджета для которого выполняется условие</t>
  </si>
  <si>
    <r>
      <t>БО</t>
    </r>
    <r>
      <rPr>
        <vertAlign val="subscript"/>
        <sz val="11"/>
        <rFont val="Times New Roman"/>
        <family val="1"/>
        <charset val="204"/>
      </rPr>
      <t>k</t>
    </r>
    <r>
      <rPr>
        <vertAlign val="superscript"/>
        <sz val="11"/>
        <rFont val="Times New Roman"/>
        <family val="1"/>
        <charset val="204"/>
      </rPr>
      <t>+1</t>
    </r>
    <r>
      <rPr>
        <sz val="11"/>
        <rFont val="Times New Roman"/>
        <family val="1"/>
        <charset val="204"/>
      </rPr>
      <t>&lt; БО</t>
    </r>
    <r>
      <rPr>
        <vertAlign val="superscript"/>
        <sz val="11"/>
        <rFont val="Times New Roman"/>
        <family val="1"/>
        <charset val="204"/>
      </rPr>
      <t xml:space="preserve"> max</t>
    </r>
    <r>
      <rPr>
        <sz val="11"/>
        <rFont val="Times New Roman"/>
        <family val="1"/>
        <charset val="204"/>
      </rPr>
      <t xml:space="preserve"> &lt; БО</t>
    </r>
    <r>
      <rPr>
        <vertAlign val="subscript"/>
        <sz val="11"/>
        <rFont val="Times New Roman"/>
        <family val="1"/>
        <charset val="204"/>
      </rPr>
      <t>k+1</t>
    </r>
    <r>
      <rPr>
        <sz val="11"/>
        <rFont val="Times New Roman"/>
        <family val="1"/>
        <charset val="204"/>
      </rPr>
      <t xml:space="preserve"> </t>
    </r>
    <r>
      <rPr>
        <vertAlign val="superscript"/>
        <sz val="11"/>
        <rFont val="Times New Roman"/>
        <family val="1"/>
        <charset val="204"/>
      </rPr>
      <t>+1</t>
    </r>
  </si>
  <si>
    <t>9/8</t>
  </si>
  <si>
    <t>Размер дотации на выравнивание бюджетной обеспечнности поселений (а также объем налоговых доходов по дополнительным нормативам отчислений) i-му поселению из областного бюджета</t>
  </si>
  <si>
    <r>
      <t>Дi</t>
    </r>
    <r>
      <rPr>
        <vertAlign val="superscript"/>
        <sz val="11"/>
        <rFont val="Times New Roman"/>
        <family val="1"/>
        <charset val="204"/>
      </rPr>
      <t>ОБЛ</t>
    </r>
  </si>
  <si>
    <r>
      <t>БОi + (Дi</t>
    </r>
    <r>
      <rPr>
        <vertAlign val="superscript"/>
        <sz val="11"/>
        <rFont val="Times New Roman"/>
        <family val="1"/>
        <charset val="204"/>
      </rPr>
      <t>ОБЛ</t>
    </r>
    <r>
      <rPr>
        <sz val="11"/>
        <rFont val="Times New Roman"/>
        <family val="1"/>
        <charset val="204"/>
      </rPr>
      <t>/(ПП/∑РНij х ИБРi х РНij))</t>
    </r>
  </si>
  <si>
    <t>7 + 6/(итог11/итог 10 х 8 х 10)</t>
  </si>
  <si>
    <t>наименование поселений</t>
  </si>
  <si>
    <t>В1(масштаб)</t>
  </si>
  <si>
    <t>А1 (з/плата)</t>
  </si>
  <si>
    <t>В2 (урбанизация)</t>
  </si>
  <si>
    <t>В3 (расселение)</t>
  </si>
  <si>
    <t>А2 (уровень цен, трансп. доступность))</t>
  </si>
  <si>
    <t>А3 (стоимость ЖКУ)</t>
  </si>
  <si>
    <t>2.1</t>
  </si>
  <si>
    <t>2.2</t>
  </si>
  <si>
    <t>2.3</t>
  </si>
  <si>
    <t>Расчеты произведены согласно Приложению  9 к Закону Иркутской области 22.10.2013 г. № 74-ОЗ "О межбюджетных трансфертах и нормативах отчислений доходов в местные бюджеты"</t>
  </si>
  <si>
    <t>2013 г.</t>
  </si>
  <si>
    <t>1 полугодие 2014 г.</t>
  </si>
  <si>
    <t>закон Иркутской области 74-оз (методика)</t>
  </si>
  <si>
    <t>Данные для расчета дотации на выравнивание бюджетной обеспеченности поселений из районного бюджета на 2016 год</t>
  </si>
  <si>
    <t xml:space="preserve"> 01.01.2015 г.</t>
  </si>
  <si>
    <t>2016 г.</t>
  </si>
  <si>
    <t>2016-2018 гг.</t>
  </si>
  <si>
    <t xml:space="preserve">Закон Иркутской области от 17.12.2008 № 123-оз; </t>
  </si>
  <si>
    <t xml:space="preserve">Районный коэффициент </t>
  </si>
  <si>
    <t>Коэффициент отдаленности Порядок распределения дотаций на выравнивание бюджетной обеспеченности поселений</t>
  </si>
  <si>
    <t>РАСЧЕТ И РАСПРЕДЕЛЕНИЕ ДОТАЦИИ ИЗ РАЙОННОГО ФОНДА ФИНАНСОВОЙ ПОДДЕРЖКИ ПОСЕЛЕНИЙ НА 2016 ГОД</t>
  </si>
  <si>
    <t>1 полугодие 2015 г.</t>
  </si>
  <si>
    <r>
      <t xml:space="preserve">Дmin = 0,0375 х (НД+ДВБОМР(ГО))  - НД </t>
    </r>
    <r>
      <rPr>
        <vertAlign val="superscript"/>
        <sz val="11"/>
        <rFont val="Times New Roman"/>
        <family val="1"/>
        <charset val="204"/>
      </rPr>
      <t>ЕН</t>
    </r>
  </si>
  <si>
    <t>без акцизов</t>
  </si>
  <si>
    <t>Постановление Правительства РФ от 22.06.2015 г. № 610</t>
  </si>
  <si>
    <t>Постановление Правительства Иркутской области от 26.08.2015 
№426-пп</t>
  </si>
  <si>
    <r>
      <t>Д= 0,075 х (НД+ДВБОМР(ГО))  - НД</t>
    </r>
    <r>
      <rPr>
        <sz val="8"/>
        <rFont val="Times New Roman"/>
        <family val="1"/>
        <charset val="204"/>
      </rPr>
      <t>ЕН</t>
    </r>
    <r>
      <rPr>
        <sz val="11"/>
        <rFont val="Times New Roman"/>
        <family val="1"/>
        <charset val="204"/>
      </rPr>
      <t>- МБТ</t>
    </r>
    <r>
      <rPr>
        <sz val="8"/>
        <rFont val="Times New Roman"/>
        <family val="1"/>
        <charset val="204"/>
      </rPr>
      <t>ВМЗ</t>
    </r>
  </si>
  <si>
    <t>Объем налоговых доходов поселений по единым нормативам отчислений от налогов и сборов, подлижащих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</si>
  <si>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</si>
  <si>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</si>
  <si>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 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(БОk+1 х ИБРk х Нk)</t>
    </r>
  </si>
  <si>
    <r>
      <t>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(ИБРk х Нk)</t>
    </r>
  </si>
  <si>
    <r>
      <t>(Дmin/(ПП/∑Нi) + ∑</t>
    </r>
    <r>
      <rPr>
        <vertAlign val="subscript"/>
        <sz val="11"/>
        <rFont val="Times New Roman"/>
        <family val="1"/>
        <charset val="204"/>
      </rPr>
      <t>k=1</t>
    </r>
    <r>
      <rPr>
        <vertAlign val="superscript"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(БОk+1 х ИБРk х Нk)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</si>
</sst>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#,##0.0"/>
    <numFmt numFmtId="166" formatCode="0.000"/>
    <numFmt numFmtId="167" formatCode="0.0"/>
    <numFmt numFmtId="168" formatCode="#,##0_ ;[Red]\-#,##0\ 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vertAlign val="subscript"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8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/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/>
    <xf numFmtId="3" fontId="5" fillId="3" borderId="1" xfId="0" applyNumberFormat="1" applyFont="1" applyFill="1" applyBorder="1" applyAlignment="1"/>
    <xf numFmtId="3" fontId="4" fillId="3" borderId="1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165" fontId="5" fillId="3" borderId="1" xfId="0" applyNumberFormat="1" applyFont="1" applyFill="1" applyBorder="1"/>
    <xf numFmtId="165" fontId="4" fillId="4" borderId="1" xfId="0" applyNumberFormat="1" applyFont="1" applyFill="1" applyBorder="1"/>
    <xf numFmtId="1" fontId="5" fillId="3" borderId="1" xfId="0" applyNumberFormat="1" applyFont="1" applyFill="1" applyBorder="1"/>
    <xf numFmtId="3" fontId="10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/>
    </xf>
    <xf numFmtId="165" fontId="5" fillId="3" borderId="1" xfId="0" applyNumberFormat="1" applyFont="1" applyFill="1" applyBorder="1" applyAlignment="1">
      <alignment horizontal="right" vertical="center" wrapText="1"/>
    </xf>
    <xf numFmtId="166" fontId="5" fillId="3" borderId="1" xfId="0" applyNumberFormat="1" applyFont="1" applyFill="1" applyBorder="1"/>
    <xf numFmtId="3" fontId="4" fillId="3" borderId="1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7" fillId="3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3" fontId="6" fillId="3" borderId="1" xfId="0" applyNumberFormat="1" applyFont="1" applyFill="1" applyBorder="1"/>
    <xf numFmtId="49" fontId="6" fillId="3" borderId="1" xfId="7" applyNumberFormat="1" applyFont="1" applyFill="1" applyBorder="1" applyAlignment="1" applyProtection="1">
      <alignment horizontal="center" vertical="center" wrapText="1"/>
    </xf>
    <xf numFmtId="49" fontId="6" fillId="3" borderId="1" xfId="7" applyNumberFormat="1" applyFont="1" applyFill="1" applyBorder="1" applyAlignment="1">
      <alignment horizontal="center" vertical="center" wrapText="1"/>
    </xf>
    <xf numFmtId="3" fontId="6" fillId="3" borderId="11" xfId="7" applyNumberFormat="1" applyFont="1" applyFill="1" applyBorder="1" applyAlignment="1" applyProtection="1"/>
    <xf numFmtId="3" fontId="7" fillId="3" borderId="1" xfId="0" applyNumberFormat="1" applyFont="1" applyFill="1" applyBorder="1"/>
    <xf numFmtId="0" fontId="6" fillId="3" borderId="2" xfId="0" applyFont="1" applyFill="1" applyBorder="1" applyAlignment="1">
      <alignment horizontal="center" vertical="center" wrapText="1"/>
    </xf>
    <xf numFmtId="3" fontId="6" fillId="3" borderId="1" xfId="7" applyNumberFormat="1" applyFont="1" applyFill="1" applyBorder="1" applyAlignment="1" applyProtection="1"/>
    <xf numFmtId="0" fontId="7" fillId="0" borderId="0" xfId="0" applyFont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/>
    <xf numFmtId="0" fontId="6" fillId="0" borderId="1" xfId="0" applyFont="1" applyFill="1" applyBorder="1"/>
    <xf numFmtId="167" fontId="6" fillId="0" borderId="1" xfId="0" applyNumberFormat="1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7" fillId="0" borderId="0" xfId="0" applyFont="1" applyFill="1"/>
    <xf numFmtId="2" fontId="6" fillId="5" borderId="1" xfId="0" applyNumberFormat="1" applyFont="1" applyFill="1" applyBorder="1"/>
    <xf numFmtId="4" fontId="7" fillId="5" borderId="1" xfId="0" applyNumberFormat="1" applyFont="1" applyFill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5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/>
    <xf numFmtId="4" fontId="6" fillId="0" borderId="1" xfId="0" applyNumberFormat="1" applyFont="1" applyFill="1" applyBorder="1"/>
    <xf numFmtId="164" fontId="6" fillId="5" borderId="1" xfId="0" applyNumberFormat="1" applyFont="1" applyFill="1" applyBorder="1"/>
    <xf numFmtId="166" fontId="6" fillId="3" borderId="1" xfId="0" applyNumberFormat="1" applyFont="1" applyFill="1" applyBorder="1"/>
    <xf numFmtId="166" fontId="6" fillId="6" borderId="1" xfId="0" applyNumberFormat="1" applyFont="1" applyFill="1" applyBorder="1"/>
    <xf numFmtId="164" fontId="6" fillId="3" borderId="1" xfId="0" applyNumberFormat="1" applyFont="1" applyFill="1" applyBorder="1"/>
    <xf numFmtId="3" fontId="7" fillId="0" borderId="1" xfId="0" applyNumberFormat="1" applyFont="1" applyBorder="1"/>
    <xf numFmtId="49" fontId="6" fillId="0" borderId="1" xfId="7" applyNumberFormat="1" applyFont="1" applyFill="1" applyBorder="1" applyAlignment="1" applyProtection="1">
      <alignment horizontal="center" vertical="center" wrapText="1"/>
    </xf>
    <xf numFmtId="49" fontId="6" fillId="0" borderId="1" xfId="7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3" fontId="6" fillId="0" borderId="1" xfId="7" applyNumberFormat="1" applyFont="1" applyFill="1" applyBorder="1" applyAlignment="1" applyProtection="1"/>
    <xf numFmtId="3" fontId="7" fillId="0" borderId="1" xfId="0" applyNumberFormat="1" applyFont="1" applyFill="1" applyBorder="1"/>
    <xf numFmtId="4" fontId="7" fillId="3" borderId="1" xfId="0" applyNumberFormat="1" applyFont="1" applyFill="1" applyBorder="1"/>
    <xf numFmtId="164" fontId="6" fillId="3" borderId="1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168" fontId="7" fillId="0" borderId="1" xfId="0" applyNumberFormat="1" applyFont="1" applyBorder="1"/>
    <xf numFmtId="0" fontId="6" fillId="0" borderId="1" xfId="0" applyFont="1" applyBorder="1" applyAlignment="1">
      <alignment horizontal="right" vertical="center" wrapText="1"/>
    </xf>
    <xf numFmtId="168" fontId="6" fillId="0" borderId="1" xfId="4" applyNumberFormat="1" applyFont="1" applyFill="1" applyBorder="1" applyAlignment="1" applyProtection="1">
      <alignment horizontal="right" wrapText="1"/>
      <protection hidden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6" fillId="0" borderId="1" xfId="0" applyNumberFormat="1" applyFont="1" applyBorder="1" applyAlignment="1">
      <alignment wrapText="1"/>
    </xf>
    <xf numFmtId="3" fontId="6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/>
    <xf numFmtId="0" fontId="7" fillId="2" borderId="1" xfId="0" applyFont="1" applyFill="1" applyBorder="1"/>
    <xf numFmtId="0" fontId="14" fillId="3" borderId="1" xfId="0" applyFont="1" applyFill="1" applyBorder="1"/>
    <xf numFmtId="3" fontId="14" fillId="3" borderId="1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49" fontId="6" fillId="8" borderId="1" xfId="7" applyNumberFormat="1" applyFont="1" applyFill="1" applyBorder="1" applyAlignment="1" applyProtection="1">
      <alignment horizontal="center" vertical="center" wrapText="1"/>
    </xf>
    <xf numFmtId="49" fontId="6" fillId="8" borderId="1" xfId="7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8" borderId="1" xfId="7" applyNumberFormat="1" applyFont="1" applyFill="1" applyBorder="1" applyAlignment="1" applyProtection="1"/>
    <xf numFmtId="3" fontId="7" fillId="8" borderId="1" xfId="0" applyNumberFormat="1" applyFont="1" applyFill="1" applyBorder="1"/>
    <xf numFmtId="0" fontId="5" fillId="9" borderId="1" xfId="0" applyFont="1" applyFill="1" applyBorder="1" applyAlignment="1">
      <alignment horizontal="center" vertical="center" wrapText="1"/>
    </xf>
    <xf numFmtId="3" fontId="21" fillId="9" borderId="1" xfId="0" applyNumberFormat="1" applyFont="1" applyFill="1" applyBorder="1"/>
    <xf numFmtId="3" fontId="5" fillId="9" borderId="1" xfId="0" applyNumberFormat="1" applyFont="1" applyFill="1" applyBorder="1"/>
    <xf numFmtId="3" fontId="4" fillId="9" borderId="1" xfId="0" applyNumberFormat="1" applyFont="1" applyFill="1" applyBorder="1"/>
    <xf numFmtId="0" fontId="14" fillId="0" borderId="0" xfId="0" applyFont="1" applyFill="1"/>
    <xf numFmtId="0" fontId="10" fillId="0" borderId="25" xfId="0" applyFont="1" applyFill="1" applyBorder="1" applyAlignment="1">
      <alignment horizontal="center"/>
    </xf>
    <xf numFmtId="0" fontId="10" fillId="0" borderId="39" xfId="0" applyFont="1" applyFill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3" xfId="0" applyFont="1" applyFill="1" applyBorder="1"/>
    <xf numFmtId="0" fontId="10" fillId="0" borderId="21" xfId="0" applyFont="1" applyFill="1" applyBorder="1" applyAlignment="1">
      <alignment vertical="center" wrapText="1"/>
    </xf>
    <xf numFmtId="0" fontId="10" fillId="0" borderId="6" xfId="0" applyFont="1" applyFill="1" applyBorder="1"/>
    <xf numFmtId="0" fontId="10" fillId="0" borderId="22" xfId="0" applyFont="1" applyFill="1" applyBorder="1" applyAlignment="1">
      <alignment vertical="center" wrapText="1"/>
    </xf>
    <xf numFmtId="0" fontId="9" fillId="0" borderId="23" xfId="0" applyFont="1" applyFill="1" applyBorder="1"/>
    <xf numFmtId="0" fontId="10" fillId="0" borderId="7" xfId="0" applyFont="1" applyFill="1" applyBorder="1" applyAlignment="1">
      <alignment vertical="center" wrapText="1"/>
    </xf>
    <xf numFmtId="0" fontId="9" fillId="0" borderId="0" xfId="0" applyFont="1" applyFill="1"/>
    <xf numFmtId="0" fontId="10" fillId="0" borderId="31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22" xfId="0" applyFont="1" applyFill="1" applyBorder="1" applyAlignment="1">
      <alignment vertical="center" wrapText="1"/>
    </xf>
    <xf numFmtId="4" fontId="10" fillId="2" borderId="11" xfId="0" applyNumberFormat="1" applyFont="1" applyFill="1" applyBorder="1" applyAlignment="1">
      <alignment vertical="center" wrapText="1"/>
    </xf>
    <xf numFmtId="4" fontId="10" fillId="2" borderId="12" xfId="0" applyNumberFormat="1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" fontId="10" fillId="2" borderId="18" xfId="0" applyNumberFormat="1" applyFont="1" applyFill="1" applyBorder="1" applyAlignment="1">
      <alignment vertical="center" wrapText="1"/>
    </xf>
    <xf numFmtId="4" fontId="10" fillId="2" borderId="16" xfId="0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44" xfId="0" applyFont="1" applyFill="1" applyBorder="1" applyAlignment="1">
      <alignment horizontal="center" vertical="center" wrapText="1"/>
    </xf>
    <xf numFmtId="0" fontId="10" fillId="2" borderId="45" xfId="0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/>
    </xf>
    <xf numFmtId="3" fontId="6" fillId="2" borderId="19" xfId="0" applyNumberFormat="1" applyFont="1" applyFill="1" applyBorder="1" applyAlignment="1">
      <alignment horizontal="right" vertical="center"/>
    </xf>
    <xf numFmtId="0" fontId="10" fillId="10" borderId="4" xfId="0" applyFont="1" applyFill="1" applyBorder="1" applyAlignment="1">
      <alignment horizontal="center" vertical="center" wrapText="1"/>
    </xf>
    <xf numFmtId="0" fontId="10" fillId="10" borderId="18" xfId="0" applyFont="1" applyFill="1" applyBorder="1" applyAlignment="1">
      <alignment horizontal="center" vertical="center" wrapText="1"/>
    </xf>
    <xf numFmtId="9" fontId="10" fillId="10" borderId="4" xfId="0" applyNumberFormat="1" applyFont="1" applyFill="1" applyBorder="1" applyAlignment="1">
      <alignment horizontal="center" vertical="center" wrapText="1"/>
    </xf>
    <xf numFmtId="9" fontId="10" fillId="10" borderId="18" xfId="0" applyNumberFormat="1" applyFont="1" applyFill="1" applyBorder="1" applyAlignment="1">
      <alignment horizontal="center" vertical="center" wrapText="1"/>
    </xf>
    <xf numFmtId="3" fontId="10" fillId="10" borderId="1" xfId="0" applyNumberFormat="1" applyFont="1" applyFill="1" applyBorder="1" applyAlignment="1">
      <alignment vertical="center"/>
    </xf>
    <xf numFmtId="4" fontId="9" fillId="10" borderId="47" xfId="0" applyNumberFormat="1" applyFont="1" applyFill="1" applyBorder="1" applyAlignment="1"/>
    <xf numFmtId="4" fontId="9" fillId="10" borderId="9" xfId="0" applyNumberFormat="1" applyFont="1" applyFill="1" applyBorder="1" applyAlignment="1"/>
    <xf numFmtId="0" fontId="10" fillId="10" borderId="11" xfId="0" applyFont="1" applyFill="1" applyBorder="1" applyAlignment="1">
      <alignment horizontal="center" vertical="center" wrapText="1"/>
    </xf>
    <xf numFmtId="9" fontId="10" fillId="10" borderId="11" xfId="0" applyNumberFormat="1" applyFont="1" applyFill="1" applyBorder="1" applyAlignment="1">
      <alignment horizontal="center" vertical="center" wrapText="1"/>
    </xf>
    <xf numFmtId="4" fontId="9" fillId="10" borderId="13" xfId="0" applyNumberFormat="1" applyFont="1" applyFill="1" applyBorder="1" applyAlignment="1"/>
    <xf numFmtId="3" fontId="10" fillId="10" borderId="2" xfId="0" applyNumberFormat="1" applyFont="1" applyFill="1" applyBorder="1" applyAlignment="1">
      <alignment vertical="center"/>
    </xf>
    <xf numFmtId="3" fontId="9" fillId="10" borderId="13" xfId="0" applyNumberFormat="1" applyFont="1" applyFill="1" applyBorder="1" applyAlignment="1">
      <alignment vertical="center"/>
    </xf>
    <xf numFmtId="3" fontId="9" fillId="10" borderId="9" xfId="0" applyNumberFormat="1" applyFont="1" applyFill="1" applyBorder="1" applyAlignment="1">
      <alignment vertical="center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35" xfId="0" applyFont="1" applyFill="1" applyBorder="1" applyAlignment="1">
      <alignment horizontal="center" vertical="center" wrapText="1"/>
    </xf>
    <xf numFmtId="0" fontId="10" fillId="10" borderId="17" xfId="0" applyFont="1" applyFill="1" applyBorder="1" applyAlignment="1">
      <alignment horizontal="center" vertical="center" wrapText="1"/>
    </xf>
    <xf numFmtId="9" fontId="10" fillId="10" borderId="1" xfId="0" applyNumberFormat="1" applyFont="1" applyFill="1" applyBorder="1" applyAlignment="1">
      <alignment horizontal="center" vertical="center" wrapText="1"/>
    </xf>
    <xf numFmtId="9" fontId="10" fillId="10" borderId="3" xfId="0" applyNumberFormat="1" applyFont="1" applyFill="1" applyBorder="1" applyAlignment="1">
      <alignment horizontal="center" vertical="center" wrapText="1"/>
    </xf>
    <xf numFmtId="9" fontId="10" fillId="10" borderId="17" xfId="0" applyNumberFormat="1" applyFont="1" applyFill="1" applyBorder="1" applyAlignment="1">
      <alignment horizontal="center" vertical="center" wrapText="1"/>
    </xf>
    <xf numFmtId="9" fontId="10" fillId="10" borderId="10" xfId="0" applyNumberFormat="1" applyFont="1" applyFill="1" applyBorder="1" applyAlignment="1">
      <alignment horizontal="center" vertical="center" wrapText="1"/>
    </xf>
    <xf numFmtId="9" fontId="10" fillId="10" borderId="35" xfId="0" applyNumberFormat="1" applyFont="1" applyFill="1" applyBorder="1" applyAlignment="1">
      <alignment horizontal="center" vertical="center" wrapText="1"/>
    </xf>
    <xf numFmtId="3" fontId="10" fillId="10" borderId="11" xfId="7" applyNumberFormat="1" applyFont="1" applyFill="1" applyBorder="1" applyAlignment="1" applyProtection="1"/>
    <xf numFmtId="3" fontId="10" fillId="10" borderId="18" xfId="8" applyNumberFormat="1" applyFont="1" applyFill="1" applyBorder="1" applyAlignment="1"/>
    <xf numFmtId="168" fontId="6" fillId="10" borderId="1" xfId="4" applyNumberFormat="1" applyFont="1" applyFill="1" applyBorder="1" applyAlignment="1" applyProtection="1">
      <alignment horizontal="right" wrapText="1"/>
      <protection hidden="1"/>
    </xf>
    <xf numFmtId="4" fontId="10" fillId="10" borderId="11" xfId="0" applyNumberFormat="1" applyFont="1" applyFill="1" applyBorder="1" applyAlignment="1"/>
    <xf numFmtId="4" fontId="10" fillId="10" borderId="1" xfId="0" applyNumberFormat="1" applyFont="1" applyFill="1" applyBorder="1" applyAlignment="1"/>
    <xf numFmtId="4" fontId="10" fillId="10" borderId="18" xfId="0" applyNumberFormat="1" applyFont="1" applyFill="1" applyBorder="1" applyAlignment="1"/>
    <xf numFmtId="3" fontId="10" fillId="10" borderId="11" xfId="0" applyNumberFormat="1" applyFont="1" applyFill="1" applyBorder="1" applyAlignment="1">
      <alignment vertical="center"/>
    </xf>
    <xf numFmtId="3" fontId="10" fillId="10" borderId="18" xfId="0" applyNumberFormat="1" applyFont="1" applyFill="1" applyBorder="1" applyAlignment="1">
      <alignment vertical="center"/>
    </xf>
    <xf numFmtId="3" fontId="10" fillId="10" borderId="4" xfId="0" applyNumberFormat="1" applyFont="1" applyFill="1" applyBorder="1" applyAlignment="1">
      <alignment vertical="center"/>
    </xf>
    <xf numFmtId="3" fontId="10" fillId="10" borderId="3" xfId="0" applyNumberFormat="1" applyFont="1" applyFill="1" applyBorder="1" applyAlignment="1">
      <alignment vertical="center"/>
    </xf>
    <xf numFmtId="4" fontId="10" fillId="10" borderId="12" xfId="0" applyNumberFormat="1" applyFont="1" applyFill="1" applyBorder="1" applyAlignment="1"/>
    <xf numFmtId="4" fontId="10" fillId="10" borderId="2" xfId="0" applyNumberFormat="1" applyFont="1" applyFill="1" applyBorder="1" applyAlignment="1"/>
    <xf numFmtId="3" fontId="10" fillId="10" borderId="12" xfId="0" applyNumberFormat="1" applyFont="1" applyFill="1" applyBorder="1" applyAlignment="1">
      <alignment vertical="center"/>
    </xf>
    <xf numFmtId="3" fontId="10" fillId="10" borderId="16" xfId="0" applyNumberFormat="1" applyFont="1" applyFill="1" applyBorder="1" applyAlignment="1">
      <alignment vertical="center"/>
    </xf>
    <xf numFmtId="3" fontId="9" fillId="10" borderId="13" xfId="0" applyNumberFormat="1" applyFont="1" applyFill="1" applyBorder="1"/>
    <xf numFmtId="3" fontId="9" fillId="10" borderId="9" xfId="0" applyNumberFormat="1" applyFont="1" applyFill="1" applyBorder="1"/>
    <xf numFmtId="4" fontId="9" fillId="10" borderId="46" xfId="0" applyNumberFormat="1" applyFont="1" applyFill="1" applyBorder="1" applyAlignment="1"/>
    <xf numFmtId="4" fontId="9" fillId="10" borderId="8" xfId="0" applyNumberFormat="1" applyFont="1" applyFill="1" applyBorder="1" applyAlignment="1"/>
    <xf numFmtId="4" fontId="9" fillId="10" borderId="48" xfId="0" applyNumberFormat="1" applyFont="1" applyFill="1" applyBorder="1" applyAlignment="1"/>
    <xf numFmtId="3" fontId="9" fillId="10" borderId="8" xfId="0" applyNumberFormat="1" applyFont="1" applyFill="1" applyBorder="1" applyAlignment="1">
      <alignment vertical="center"/>
    </xf>
    <xf numFmtId="49" fontId="10" fillId="10" borderId="1" xfId="0" applyNumberFormat="1" applyFont="1" applyFill="1" applyBorder="1" applyAlignment="1">
      <alignment horizontal="center" vertical="center" wrapText="1"/>
    </xf>
    <xf numFmtId="2" fontId="6" fillId="10" borderId="1" xfId="0" applyNumberFormat="1" applyFont="1" applyFill="1" applyBorder="1" applyAlignment="1">
      <alignment horizontal="center" vertical="center"/>
    </xf>
    <xf numFmtId="49" fontId="5" fillId="10" borderId="1" xfId="0" applyNumberFormat="1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center" vertical="center"/>
    </xf>
    <xf numFmtId="3" fontId="6" fillId="10" borderId="18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3" fontId="6" fillId="0" borderId="0" xfId="0" applyNumberFormat="1" applyFont="1"/>
    <xf numFmtId="0" fontId="10" fillId="10" borderId="33" xfId="0" applyFont="1" applyFill="1" applyBorder="1" applyAlignment="1">
      <alignment horizontal="center" vertical="center" wrapText="1"/>
    </xf>
    <xf numFmtId="0" fontId="10" fillId="10" borderId="41" xfId="0" applyFont="1" applyFill="1" applyBorder="1" applyAlignment="1">
      <alignment horizontal="center" vertical="center" wrapText="1"/>
    </xf>
    <xf numFmtId="0" fontId="10" fillId="10" borderId="36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49" fontId="6" fillId="2" borderId="15" xfId="0" applyNumberFormat="1" applyFont="1" applyFill="1" applyBorder="1" applyAlignment="1">
      <alignment horizontal="left" vertical="center" wrapText="1"/>
    </xf>
    <xf numFmtId="0" fontId="10" fillId="0" borderId="26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49" fontId="10" fillId="0" borderId="24" xfId="0" applyNumberFormat="1" applyFont="1" applyFill="1" applyBorder="1" applyAlignment="1">
      <alignment horizontal="center"/>
    </xf>
    <xf numFmtId="49" fontId="10" fillId="0" borderId="25" xfId="0" applyNumberFormat="1" applyFont="1" applyFill="1" applyBorder="1" applyAlignment="1">
      <alignment horizontal="center"/>
    </xf>
    <xf numFmtId="49" fontId="10" fillId="10" borderId="10" xfId="0" applyNumberFormat="1" applyFont="1" applyFill="1" applyBorder="1" applyAlignment="1">
      <alignment horizontal="center" vertical="center" wrapText="1"/>
    </xf>
    <xf numFmtId="49" fontId="10" fillId="10" borderId="17" xfId="0" applyNumberFormat="1" applyFont="1" applyFill="1" applyBorder="1" applyAlignment="1">
      <alignment horizontal="center" vertical="center" wrapText="1"/>
    </xf>
    <xf numFmtId="49" fontId="10" fillId="10" borderId="35" xfId="0" applyNumberFormat="1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35" xfId="0" applyFont="1" applyFill="1" applyBorder="1" applyAlignment="1">
      <alignment horizontal="center" vertical="center" wrapText="1"/>
    </xf>
    <xf numFmtId="0" fontId="10" fillId="10" borderId="17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11" xfId="0" applyFont="1" applyFill="1" applyBorder="1" applyAlignment="1">
      <alignment horizontal="center" vertical="center" wrapText="1"/>
    </xf>
    <xf numFmtId="0" fontId="10" fillId="10" borderId="1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/>
    </xf>
    <xf numFmtId="0" fontId="10" fillId="2" borderId="38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10" borderId="37" xfId="0" applyFont="1" applyFill="1" applyBorder="1" applyAlignment="1">
      <alignment horizontal="center" vertical="center" wrapText="1"/>
    </xf>
    <xf numFmtId="0" fontId="10" fillId="10" borderId="32" xfId="0" applyFont="1" applyFill="1" applyBorder="1" applyAlignment="1">
      <alignment horizontal="center" vertical="center" wrapText="1"/>
    </xf>
    <xf numFmtId="0" fontId="10" fillId="10" borderId="38" xfId="0" applyFont="1" applyFill="1" applyBorder="1" applyAlignment="1">
      <alignment horizontal="center" vertical="center" wrapText="1"/>
    </xf>
    <xf numFmtId="0" fontId="10" fillId="10" borderId="20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10" borderId="45" xfId="0" applyFont="1" applyFill="1" applyBorder="1" applyAlignment="1">
      <alignment horizontal="center" vertical="center" wrapText="1"/>
    </xf>
    <xf numFmtId="49" fontId="6" fillId="10" borderId="11" xfId="0" applyNumberFormat="1" applyFont="1" applyFill="1" applyBorder="1" applyAlignment="1">
      <alignment horizontal="left" vertical="center" wrapText="1"/>
    </xf>
    <xf numFmtId="49" fontId="6" fillId="10" borderId="1" xfId="0" applyNumberFormat="1" applyFont="1" applyFill="1" applyBorder="1" applyAlignment="1">
      <alignment horizontal="left" vertical="center" wrapText="1"/>
    </xf>
    <xf numFmtId="49" fontId="10" fillId="0" borderId="34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0" fillId="0" borderId="33" xfId="0" applyFont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7" borderId="2" xfId="0" applyNumberFormat="1" applyFont="1" applyFill="1" applyBorder="1" applyAlignment="1">
      <alignment horizontal="center" vertical="center"/>
    </xf>
    <xf numFmtId="164" fontId="6" fillId="7" borderId="29" xfId="0" applyNumberFormat="1" applyFont="1" applyFill="1" applyBorder="1" applyAlignment="1">
      <alignment horizontal="center" vertical="center"/>
    </xf>
    <xf numFmtId="164" fontId="6" fillId="7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29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/>
    </xf>
    <xf numFmtId="3" fontId="5" fillId="3" borderId="29" xfId="0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7" fontId="6" fillId="3" borderId="2" xfId="0" applyNumberFormat="1" applyFont="1" applyFill="1" applyBorder="1" applyAlignment="1">
      <alignment horizontal="center" vertical="center" wrapText="1"/>
    </xf>
    <xf numFmtId="167" fontId="6" fillId="3" borderId="29" xfId="0" applyNumberFormat="1" applyFont="1" applyFill="1" applyBorder="1" applyAlignment="1">
      <alignment horizontal="center" vertical="center" wrapText="1"/>
    </xf>
    <xf numFmtId="167" fontId="6" fillId="3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6" fillId="0" borderId="2" xfId="7" applyNumberFormat="1" applyFont="1" applyFill="1" applyBorder="1" applyAlignment="1">
      <alignment horizontal="center" vertical="center" wrapText="1"/>
    </xf>
    <xf numFmtId="49" fontId="6" fillId="0" borderId="5" xfId="7" applyNumberFormat="1" applyFont="1" applyFill="1" applyBorder="1" applyAlignment="1">
      <alignment horizontal="center" vertical="center" wrapText="1"/>
    </xf>
    <xf numFmtId="49" fontId="6" fillId="8" borderId="2" xfId="7" applyNumberFormat="1" applyFont="1" applyFill="1" applyBorder="1" applyAlignment="1">
      <alignment horizontal="center" vertical="center" wrapText="1"/>
    </xf>
    <xf numFmtId="49" fontId="6" fillId="8" borderId="5" xfId="7" applyNumberFormat="1" applyFont="1" applyFill="1" applyBorder="1" applyAlignment="1">
      <alignment horizontal="center" vertical="center" wrapText="1"/>
    </xf>
  </cellXfs>
  <cellStyles count="16">
    <cellStyle name="Normal_ФФПМР_ИБР_Ставрополь_2006 4" xfId="7"/>
    <cellStyle name="Обычный" xfId="0" builtinId="0"/>
    <cellStyle name="Обычный 2" xfId="4"/>
    <cellStyle name="Обычный 2 2" xfId="1"/>
    <cellStyle name="Обычный 2 3" xfId="9"/>
    <cellStyle name="Обычный 2 4" xfId="10"/>
    <cellStyle name="Обычный 2 5" xfId="11"/>
    <cellStyle name="Обычный 2 6" xfId="12"/>
    <cellStyle name="Обычный 2 7" xfId="13"/>
    <cellStyle name="Обычный 2 8" xfId="14"/>
    <cellStyle name="Обычный 2 9" xfId="15"/>
    <cellStyle name="Обычный 3" xfId="5"/>
    <cellStyle name="Обычный 4" xfId="6"/>
    <cellStyle name="Обычный_Данные 2010" xfId="8"/>
    <cellStyle name="Тысячи [0]_Лист1" xfId="2"/>
    <cellStyle name="Тысячи_Лист1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39"/>
  <sheetViews>
    <sheetView zoomScale="80" zoomScaleNormal="80" workbookViewId="0">
      <pane xSplit="1" topLeftCell="B1" activePane="topRight" state="frozen"/>
      <selection pane="topRight" activeCell="F38" sqref="F38"/>
    </sheetView>
  </sheetViews>
  <sheetFormatPr defaultRowHeight="15.75" x14ac:dyDescent="0.25"/>
  <cols>
    <col min="1" max="1" width="18.42578125" style="95" customWidth="1"/>
    <col min="2" max="2" width="15.85546875" style="95" customWidth="1"/>
    <col min="3" max="3" width="16.42578125" style="95" customWidth="1"/>
    <col min="4" max="4" width="16.7109375" style="95" customWidth="1"/>
    <col min="5" max="5" width="17.5703125" style="95" customWidth="1"/>
    <col min="6" max="6" width="16.140625" style="95" customWidth="1"/>
    <col min="7" max="7" width="15.85546875" style="95" customWidth="1"/>
    <col min="8" max="8" width="15.5703125" style="95" customWidth="1"/>
    <col min="9" max="9" width="14.28515625" style="95" customWidth="1"/>
    <col min="10" max="10" width="15.42578125" style="95" customWidth="1"/>
    <col min="11" max="11" width="14.28515625" style="95" customWidth="1"/>
    <col min="12" max="12" width="15.85546875" style="95" customWidth="1"/>
    <col min="13" max="13" width="17.7109375" style="95" customWidth="1"/>
    <col min="14" max="14" width="16.42578125" style="95" customWidth="1"/>
    <col min="15" max="15" width="14.7109375" style="95" customWidth="1"/>
    <col min="16" max="16" width="16.140625" style="95" customWidth="1"/>
    <col min="17" max="17" width="15.85546875" style="95" customWidth="1"/>
    <col min="18" max="21" width="15.42578125" style="95" customWidth="1"/>
    <col min="22" max="22" width="17" style="95" customWidth="1"/>
    <col min="23" max="23" width="18.42578125" style="95" customWidth="1"/>
    <col min="24" max="24" width="17.5703125" style="95" customWidth="1"/>
    <col min="25" max="25" width="18.42578125" style="95" customWidth="1"/>
    <col min="26" max="26" width="15.7109375" style="95" customWidth="1"/>
    <col min="27" max="27" width="18.42578125" style="95" customWidth="1"/>
    <col min="28" max="28" width="15.7109375" style="95" customWidth="1"/>
    <col min="29" max="29" width="18.42578125" style="95" customWidth="1"/>
    <col min="30" max="30" width="24.42578125" style="95" customWidth="1"/>
    <col min="31" max="31" width="31" style="95" customWidth="1"/>
    <col min="32" max="33" width="30.7109375" style="95" customWidth="1"/>
    <col min="34" max="34" width="25.28515625" style="95" customWidth="1"/>
    <col min="35" max="35" width="25" style="95" customWidth="1"/>
    <col min="36" max="36" width="20.28515625" style="95" customWidth="1"/>
    <col min="37" max="37" width="21.28515625" style="95" customWidth="1"/>
    <col min="38" max="38" width="19" style="95" customWidth="1"/>
    <col min="39" max="16384" width="9.140625" style="95"/>
  </cols>
  <sheetData>
    <row r="2" spans="1:38" s="7" customFormat="1" ht="18" customHeight="1" x14ac:dyDescent="0.3">
      <c r="C2" s="106" t="s">
        <v>278</v>
      </c>
      <c r="E2" s="4"/>
    </row>
    <row r="3" spans="1:38" ht="16.5" thickBot="1" x14ac:dyDescent="0.3"/>
    <row r="4" spans="1:38" x14ac:dyDescent="0.25">
      <c r="A4" s="95" t="s">
        <v>79</v>
      </c>
      <c r="B4" s="215">
        <v>1</v>
      </c>
      <c r="C4" s="216"/>
      <c r="D4" s="107">
        <v>2</v>
      </c>
      <c r="E4" s="215">
        <v>3</v>
      </c>
      <c r="F4" s="219"/>
      <c r="G4" s="219"/>
      <c r="H4" s="219"/>
      <c r="I4" s="216"/>
      <c r="J4" s="215">
        <v>4</v>
      </c>
      <c r="K4" s="219"/>
      <c r="L4" s="216"/>
      <c r="M4" s="215">
        <v>5</v>
      </c>
      <c r="N4" s="219"/>
      <c r="O4" s="216"/>
      <c r="P4" s="219">
        <v>6</v>
      </c>
      <c r="Q4" s="219"/>
      <c r="R4" s="219"/>
      <c r="S4" s="202" t="s">
        <v>144</v>
      </c>
      <c r="T4" s="247"/>
      <c r="U4" s="203"/>
      <c r="V4" s="219">
        <v>7</v>
      </c>
      <c r="W4" s="216"/>
      <c r="X4" s="215">
        <v>8</v>
      </c>
      <c r="Y4" s="216"/>
      <c r="Z4" s="215">
        <v>9</v>
      </c>
      <c r="AA4" s="216"/>
      <c r="AB4" s="202" t="s">
        <v>148</v>
      </c>
      <c r="AC4" s="203"/>
      <c r="AD4" s="108">
        <v>10</v>
      </c>
      <c r="AE4" s="108">
        <v>11</v>
      </c>
      <c r="AF4" s="109">
        <v>12</v>
      </c>
      <c r="AG4" s="110">
        <v>13</v>
      </c>
      <c r="AH4" s="215">
        <v>14</v>
      </c>
      <c r="AI4" s="216"/>
      <c r="AJ4" s="108">
        <v>15</v>
      </c>
      <c r="AK4" s="108">
        <v>16</v>
      </c>
      <c r="AL4" s="108">
        <v>17</v>
      </c>
    </row>
    <row r="5" spans="1:38" s="111" customFormat="1" ht="103.5" customHeight="1" x14ac:dyDescent="0.2">
      <c r="A5" s="217"/>
      <c r="B5" s="224" t="s">
        <v>36</v>
      </c>
      <c r="C5" s="226" t="s">
        <v>75</v>
      </c>
      <c r="D5" s="244" t="s">
        <v>32</v>
      </c>
      <c r="E5" s="225" t="s">
        <v>68</v>
      </c>
      <c r="F5" s="230"/>
      <c r="G5" s="230"/>
      <c r="H5" s="230"/>
      <c r="I5" s="227"/>
      <c r="J5" s="225" t="s">
        <v>70</v>
      </c>
      <c r="K5" s="230"/>
      <c r="L5" s="227"/>
      <c r="M5" s="225" t="s">
        <v>101</v>
      </c>
      <c r="N5" s="230"/>
      <c r="O5" s="227"/>
      <c r="P5" s="195" t="s">
        <v>71</v>
      </c>
      <c r="Q5" s="195"/>
      <c r="R5" s="195"/>
      <c r="S5" s="209" t="s">
        <v>145</v>
      </c>
      <c r="T5" s="207"/>
      <c r="U5" s="208"/>
      <c r="V5" s="195" t="s">
        <v>69</v>
      </c>
      <c r="W5" s="196"/>
      <c r="X5" s="197" t="s">
        <v>103</v>
      </c>
      <c r="Y5" s="196"/>
      <c r="Z5" s="197" t="s">
        <v>104</v>
      </c>
      <c r="AA5" s="196"/>
      <c r="AB5" s="197" t="s">
        <v>104</v>
      </c>
      <c r="AC5" s="196"/>
      <c r="AD5" s="222" t="s">
        <v>283</v>
      </c>
      <c r="AE5" s="222" t="s">
        <v>284</v>
      </c>
      <c r="AF5" s="228" t="s">
        <v>73</v>
      </c>
      <c r="AG5" s="220" t="s">
        <v>44</v>
      </c>
      <c r="AH5" s="228" t="s">
        <v>74</v>
      </c>
      <c r="AI5" s="220" t="s">
        <v>45</v>
      </c>
      <c r="AJ5" s="232" t="s">
        <v>106</v>
      </c>
      <c r="AK5" s="222" t="s">
        <v>46</v>
      </c>
      <c r="AL5" s="222" t="s">
        <v>76</v>
      </c>
    </row>
    <row r="6" spans="1:38" s="111" customFormat="1" ht="156" customHeight="1" x14ac:dyDescent="0.2">
      <c r="A6" s="218"/>
      <c r="B6" s="225"/>
      <c r="C6" s="227"/>
      <c r="D6" s="196"/>
      <c r="E6" s="154" t="s">
        <v>82</v>
      </c>
      <c r="F6" s="160" t="s">
        <v>83</v>
      </c>
      <c r="G6" s="160" t="s">
        <v>84</v>
      </c>
      <c r="H6" s="160" t="s">
        <v>4</v>
      </c>
      <c r="I6" s="148" t="s">
        <v>35</v>
      </c>
      <c r="J6" s="154" t="s">
        <v>83</v>
      </c>
      <c r="K6" s="160" t="s">
        <v>84</v>
      </c>
      <c r="L6" s="148" t="s">
        <v>4</v>
      </c>
      <c r="M6" s="154" t="s">
        <v>83</v>
      </c>
      <c r="N6" s="160" t="s">
        <v>84</v>
      </c>
      <c r="O6" s="148" t="s">
        <v>4</v>
      </c>
      <c r="P6" s="147" t="s">
        <v>83</v>
      </c>
      <c r="Q6" s="160" t="s">
        <v>84</v>
      </c>
      <c r="R6" s="160" t="s">
        <v>4</v>
      </c>
      <c r="S6" s="154" t="s">
        <v>83</v>
      </c>
      <c r="T6" s="160" t="s">
        <v>84</v>
      </c>
      <c r="U6" s="148" t="s">
        <v>4</v>
      </c>
      <c r="V6" s="147" t="s">
        <v>82</v>
      </c>
      <c r="W6" s="148" t="s">
        <v>35</v>
      </c>
      <c r="X6" s="154" t="s">
        <v>82</v>
      </c>
      <c r="Y6" s="148" t="s">
        <v>35</v>
      </c>
      <c r="Z6" s="154" t="s">
        <v>82</v>
      </c>
      <c r="AA6" s="148" t="s">
        <v>35</v>
      </c>
      <c r="AB6" s="154" t="s">
        <v>82</v>
      </c>
      <c r="AC6" s="148" t="s">
        <v>35</v>
      </c>
      <c r="AD6" s="223"/>
      <c r="AE6" s="223"/>
      <c r="AF6" s="229"/>
      <c r="AG6" s="221"/>
      <c r="AH6" s="229"/>
      <c r="AI6" s="221"/>
      <c r="AJ6" s="233"/>
      <c r="AK6" s="223"/>
      <c r="AL6" s="223"/>
    </row>
    <row r="7" spans="1:38" s="111" customFormat="1" ht="18.75" customHeight="1" x14ac:dyDescent="0.2">
      <c r="A7" s="114"/>
      <c r="B7" s="154" t="s">
        <v>37</v>
      </c>
      <c r="C7" s="148"/>
      <c r="D7" s="161" t="s">
        <v>60</v>
      </c>
      <c r="E7" s="213" t="s">
        <v>61</v>
      </c>
      <c r="F7" s="211"/>
      <c r="G7" s="211"/>
      <c r="H7" s="211"/>
      <c r="I7" s="214"/>
      <c r="J7" s="205" t="s">
        <v>63</v>
      </c>
      <c r="K7" s="204"/>
      <c r="L7" s="206"/>
      <c r="M7" s="205" t="s">
        <v>64</v>
      </c>
      <c r="N7" s="204"/>
      <c r="O7" s="206"/>
      <c r="P7" s="204"/>
      <c r="Q7" s="204"/>
      <c r="R7" s="204"/>
      <c r="S7" s="205" t="s">
        <v>67</v>
      </c>
      <c r="T7" s="204"/>
      <c r="U7" s="206"/>
      <c r="V7" s="204" t="s">
        <v>65</v>
      </c>
      <c r="W7" s="206"/>
      <c r="X7" s="205" t="s">
        <v>66</v>
      </c>
      <c r="Y7" s="206"/>
      <c r="Z7" s="205"/>
      <c r="AA7" s="206"/>
      <c r="AB7" s="205" t="s">
        <v>67</v>
      </c>
      <c r="AC7" s="206"/>
      <c r="AD7" s="130" t="s">
        <v>43</v>
      </c>
      <c r="AE7" s="130" t="s">
        <v>88</v>
      </c>
      <c r="AF7" s="128" t="s">
        <v>90</v>
      </c>
      <c r="AG7" s="129" t="s">
        <v>92</v>
      </c>
      <c r="AH7" s="112" t="s">
        <v>91</v>
      </c>
      <c r="AI7" s="113" t="s">
        <v>93</v>
      </c>
      <c r="AJ7" s="115" t="s">
        <v>20</v>
      </c>
      <c r="AK7" s="130" t="s">
        <v>94</v>
      </c>
      <c r="AL7" s="130" t="s">
        <v>95</v>
      </c>
    </row>
    <row r="8" spans="1:38" s="111" customFormat="1" ht="103.5" customHeight="1" x14ac:dyDescent="0.2">
      <c r="A8" s="114"/>
      <c r="B8" s="209" t="s">
        <v>279</v>
      </c>
      <c r="C8" s="208"/>
      <c r="D8" s="161" t="s">
        <v>280</v>
      </c>
      <c r="E8" s="213" t="s">
        <v>281</v>
      </c>
      <c r="F8" s="211"/>
      <c r="G8" s="211"/>
      <c r="H8" s="211"/>
      <c r="I8" s="214"/>
      <c r="J8" s="213" t="s">
        <v>80</v>
      </c>
      <c r="K8" s="211"/>
      <c r="L8" s="214"/>
      <c r="M8" s="213" t="s">
        <v>275</v>
      </c>
      <c r="N8" s="211"/>
      <c r="O8" s="214"/>
      <c r="P8" s="207" t="s">
        <v>276</v>
      </c>
      <c r="Q8" s="207"/>
      <c r="R8" s="207"/>
      <c r="S8" s="209" t="s">
        <v>102</v>
      </c>
      <c r="T8" s="207"/>
      <c r="U8" s="208"/>
      <c r="V8" s="207" t="s">
        <v>275</v>
      </c>
      <c r="W8" s="208"/>
      <c r="X8" s="209" t="s">
        <v>100</v>
      </c>
      <c r="Y8" s="208"/>
      <c r="Z8" s="209" t="s">
        <v>286</v>
      </c>
      <c r="AA8" s="208"/>
      <c r="AB8" s="209" t="s">
        <v>286</v>
      </c>
      <c r="AC8" s="208"/>
      <c r="AD8" s="235" t="s">
        <v>282</v>
      </c>
      <c r="AE8" s="235" t="s">
        <v>89</v>
      </c>
      <c r="AF8" s="241" t="s">
        <v>290</v>
      </c>
      <c r="AG8" s="242"/>
      <c r="AH8" s="236" t="s">
        <v>289</v>
      </c>
      <c r="AI8" s="237"/>
      <c r="AJ8" s="234" t="s">
        <v>277</v>
      </c>
      <c r="AK8" s="235" t="s">
        <v>212</v>
      </c>
      <c r="AL8" s="235"/>
    </row>
    <row r="9" spans="1:38" s="111" customFormat="1" ht="36" customHeight="1" x14ac:dyDescent="0.2">
      <c r="A9" s="114"/>
      <c r="B9" s="209" t="s">
        <v>38</v>
      </c>
      <c r="C9" s="208"/>
      <c r="D9" s="161" t="s">
        <v>81</v>
      </c>
      <c r="E9" s="213" t="s">
        <v>109</v>
      </c>
      <c r="F9" s="211"/>
      <c r="G9" s="211"/>
      <c r="H9" s="211"/>
      <c r="I9" s="214"/>
      <c r="J9" s="213" t="s">
        <v>86</v>
      </c>
      <c r="K9" s="211"/>
      <c r="L9" s="214"/>
      <c r="M9" s="213" t="s">
        <v>86</v>
      </c>
      <c r="N9" s="211"/>
      <c r="O9" s="214"/>
      <c r="P9" s="210" t="s">
        <v>86</v>
      </c>
      <c r="Q9" s="211"/>
      <c r="R9" s="212"/>
      <c r="S9" s="205" t="s">
        <v>146</v>
      </c>
      <c r="T9" s="204"/>
      <c r="U9" s="206"/>
      <c r="V9" s="207" t="s">
        <v>87</v>
      </c>
      <c r="W9" s="208"/>
      <c r="X9" s="209" t="s">
        <v>87</v>
      </c>
      <c r="Y9" s="208"/>
      <c r="Z9" s="209" t="s">
        <v>87</v>
      </c>
      <c r="AA9" s="208"/>
      <c r="AB9" s="205" t="s">
        <v>147</v>
      </c>
      <c r="AC9" s="206"/>
      <c r="AD9" s="223"/>
      <c r="AE9" s="223"/>
      <c r="AF9" s="236" t="s">
        <v>280</v>
      </c>
      <c r="AG9" s="237"/>
      <c r="AH9" s="238" t="s">
        <v>280</v>
      </c>
      <c r="AI9" s="239"/>
      <c r="AJ9" s="233"/>
      <c r="AK9" s="223"/>
      <c r="AL9" s="223"/>
    </row>
    <row r="10" spans="1:38" s="111" customFormat="1" ht="18" customHeight="1" x14ac:dyDescent="0.2">
      <c r="A10" s="114"/>
      <c r="B10" s="162"/>
      <c r="C10" s="161"/>
      <c r="D10" s="161"/>
      <c r="E10" s="155">
        <v>0.1</v>
      </c>
      <c r="F10" s="163">
        <v>0.9</v>
      </c>
      <c r="G10" s="163">
        <v>1</v>
      </c>
      <c r="H10" s="163">
        <v>1</v>
      </c>
      <c r="I10" s="150">
        <v>1</v>
      </c>
      <c r="J10" s="155">
        <v>0.9</v>
      </c>
      <c r="K10" s="163">
        <v>1</v>
      </c>
      <c r="L10" s="150">
        <v>1</v>
      </c>
      <c r="M10" s="155">
        <v>0.9</v>
      </c>
      <c r="N10" s="163">
        <v>1</v>
      </c>
      <c r="O10" s="150">
        <v>1</v>
      </c>
      <c r="P10" s="149">
        <v>0.9</v>
      </c>
      <c r="Q10" s="163">
        <v>1</v>
      </c>
      <c r="R10" s="164">
        <v>1</v>
      </c>
      <c r="S10" s="165"/>
      <c r="T10" s="166"/>
      <c r="U10" s="167"/>
      <c r="V10" s="149">
        <v>1</v>
      </c>
      <c r="W10" s="150">
        <v>1</v>
      </c>
      <c r="X10" s="155">
        <v>1</v>
      </c>
      <c r="Y10" s="150">
        <v>1</v>
      </c>
      <c r="Z10" s="155">
        <v>1</v>
      </c>
      <c r="AA10" s="150">
        <v>1</v>
      </c>
      <c r="AB10" s="155">
        <v>1</v>
      </c>
      <c r="AC10" s="150">
        <v>1</v>
      </c>
      <c r="AD10" s="131"/>
      <c r="AE10" s="131"/>
      <c r="AF10" s="128"/>
      <c r="AG10" s="129"/>
      <c r="AH10" s="141"/>
      <c r="AI10" s="142"/>
      <c r="AJ10" s="116"/>
      <c r="AK10" s="131"/>
      <c r="AL10" s="131"/>
    </row>
    <row r="11" spans="1:38" x14ac:dyDescent="0.25">
      <c r="A11" s="117" t="s">
        <v>5</v>
      </c>
      <c r="B11" s="168">
        <v>1625</v>
      </c>
      <c r="C11" s="169">
        <v>627</v>
      </c>
      <c r="D11" s="170">
        <v>2477800</v>
      </c>
      <c r="E11" s="171">
        <v>3376500</v>
      </c>
      <c r="F11" s="172">
        <v>0</v>
      </c>
      <c r="G11" s="172">
        <v>300000</v>
      </c>
      <c r="H11" s="172">
        <v>1230000</v>
      </c>
      <c r="I11" s="173">
        <v>105000</v>
      </c>
      <c r="J11" s="174">
        <v>0</v>
      </c>
      <c r="K11" s="151">
        <v>122000</v>
      </c>
      <c r="L11" s="175">
        <v>154000</v>
      </c>
      <c r="M11" s="174">
        <v>0</v>
      </c>
      <c r="N11" s="151">
        <v>143000</v>
      </c>
      <c r="O11" s="175">
        <v>171000</v>
      </c>
      <c r="P11" s="176">
        <v>0</v>
      </c>
      <c r="Q11" s="177">
        <v>-1000</v>
      </c>
      <c r="R11" s="151">
        <v>90000</v>
      </c>
      <c r="S11" s="174">
        <f>SUM(P11/B11)</f>
        <v>0</v>
      </c>
      <c r="T11" s="151">
        <f>SUM(Q11/B11)</f>
        <v>-0.61538461538461542</v>
      </c>
      <c r="U11" s="175">
        <f>SUM(R11/B11)</f>
        <v>55.384615384615387</v>
      </c>
      <c r="V11" s="151">
        <v>8052880</v>
      </c>
      <c r="W11" s="151">
        <v>33800</v>
      </c>
      <c r="X11" s="151">
        <v>8560730</v>
      </c>
      <c r="Y11" s="151">
        <v>65030</v>
      </c>
      <c r="Z11" s="151">
        <v>4910480</v>
      </c>
      <c r="AA11" s="151">
        <v>20500</v>
      </c>
      <c r="AB11" s="151">
        <f>SUM(Z11/B11)</f>
        <v>3021.833846153846</v>
      </c>
      <c r="AC11" s="151">
        <f>SUM(AA11/C11)</f>
        <v>32.695374800637957</v>
      </c>
      <c r="AD11" s="132">
        <v>1.3</v>
      </c>
      <c r="AE11" s="132">
        <v>1</v>
      </c>
      <c r="AF11" s="135">
        <v>78.17</v>
      </c>
      <c r="AG11" s="138">
        <v>0</v>
      </c>
      <c r="AH11" s="240">
        <v>92.6</v>
      </c>
      <c r="AI11" s="231">
        <v>9.1</v>
      </c>
      <c r="AJ11" s="118">
        <v>0.8</v>
      </c>
      <c r="AK11" s="132">
        <v>0</v>
      </c>
      <c r="AL11" s="132"/>
    </row>
    <row r="12" spans="1:38" x14ac:dyDescent="0.25">
      <c r="A12" s="117" t="s">
        <v>6</v>
      </c>
      <c r="B12" s="168">
        <v>565</v>
      </c>
      <c r="C12" s="169">
        <v>565</v>
      </c>
      <c r="D12" s="170">
        <v>1644400</v>
      </c>
      <c r="E12" s="171">
        <v>144000</v>
      </c>
      <c r="F12" s="172">
        <v>1500</v>
      </c>
      <c r="G12" s="172">
        <v>30000</v>
      </c>
      <c r="H12" s="172">
        <v>210000</v>
      </c>
      <c r="I12" s="173">
        <v>0</v>
      </c>
      <c r="J12" s="174">
        <v>0</v>
      </c>
      <c r="K12" s="151">
        <v>5000</v>
      </c>
      <c r="L12" s="175">
        <v>61000</v>
      </c>
      <c r="M12" s="174">
        <v>3000</v>
      </c>
      <c r="N12" s="151">
        <v>9000</v>
      </c>
      <c r="O12" s="175">
        <v>43000</v>
      </c>
      <c r="P12" s="176">
        <v>2000</v>
      </c>
      <c r="Q12" s="177">
        <v>0</v>
      </c>
      <c r="R12" s="151">
        <v>21000</v>
      </c>
      <c r="S12" s="174">
        <f t="shared" ref="S12:S23" si="0">SUM(P12/B12)</f>
        <v>3.5398230088495577</v>
      </c>
      <c r="T12" s="151">
        <f t="shared" ref="T12:T23" si="1">SUM(Q12/B12)</f>
        <v>0</v>
      </c>
      <c r="U12" s="175">
        <f t="shared" ref="U12:U23" si="2">SUM(R12/B12)</f>
        <v>37.168141592920357</v>
      </c>
      <c r="V12" s="151">
        <v>370840</v>
      </c>
      <c r="W12" s="151">
        <v>0</v>
      </c>
      <c r="X12" s="151">
        <v>381750</v>
      </c>
      <c r="Y12" s="151">
        <v>0</v>
      </c>
      <c r="Z12" s="151">
        <v>185850</v>
      </c>
      <c r="AA12" s="151">
        <v>0</v>
      </c>
      <c r="AB12" s="151">
        <f t="shared" ref="AB12:AB23" si="3">SUM(Z12/B12)</f>
        <v>328.93805309734512</v>
      </c>
      <c r="AC12" s="151">
        <f t="shared" ref="AC12:AC23" si="4">SUM(AA12/C12)</f>
        <v>0</v>
      </c>
      <c r="AD12" s="132">
        <v>1.3</v>
      </c>
      <c r="AE12" s="132">
        <v>1</v>
      </c>
      <c r="AF12" s="135">
        <v>72.13</v>
      </c>
      <c r="AG12" s="138">
        <v>0</v>
      </c>
      <c r="AH12" s="228"/>
      <c r="AI12" s="220"/>
      <c r="AJ12" s="118">
        <v>0.8</v>
      </c>
      <c r="AK12" s="132">
        <v>0</v>
      </c>
      <c r="AL12" s="132"/>
    </row>
    <row r="13" spans="1:38" x14ac:dyDescent="0.25">
      <c r="A13" s="117" t="s">
        <v>7</v>
      </c>
      <c r="B13" s="168">
        <v>292</v>
      </c>
      <c r="C13" s="169">
        <v>292</v>
      </c>
      <c r="D13" s="170">
        <v>926300</v>
      </c>
      <c r="E13" s="171">
        <v>348400</v>
      </c>
      <c r="F13" s="172">
        <v>0</v>
      </c>
      <c r="G13" s="172">
        <v>15000</v>
      </c>
      <c r="H13" s="172">
        <v>45000</v>
      </c>
      <c r="I13" s="173">
        <v>0</v>
      </c>
      <c r="J13" s="174">
        <v>0</v>
      </c>
      <c r="K13" s="151">
        <v>1000</v>
      </c>
      <c r="L13" s="175">
        <v>11000</v>
      </c>
      <c r="M13" s="174">
        <v>0</v>
      </c>
      <c r="N13" s="151">
        <v>6000</v>
      </c>
      <c r="O13" s="175">
        <v>11000</v>
      </c>
      <c r="P13" s="176">
        <v>0</v>
      </c>
      <c r="Q13" s="177">
        <v>0</v>
      </c>
      <c r="R13" s="151">
        <v>1000</v>
      </c>
      <c r="S13" s="174">
        <f t="shared" si="0"/>
        <v>0</v>
      </c>
      <c r="T13" s="151">
        <f t="shared" si="1"/>
        <v>0</v>
      </c>
      <c r="U13" s="175">
        <f t="shared" si="2"/>
        <v>3.4246575342465753</v>
      </c>
      <c r="V13" s="151">
        <v>934950</v>
      </c>
      <c r="W13" s="151">
        <v>0</v>
      </c>
      <c r="X13" s="151">
        <v>1052480</v>
      </c>
      <c r="Y13" s="151">
        <v>0</v>
      </c>
      <c r="Z13" s="151">
        <v>516000</v>
      </c>
      <c r="AA13" s="151">
        <v>0</v>
      </c>
      <c r="AB13" s="151">
        <f t="shared" si="3"/>
        <v>1767.1232876712329</v>
      </c>
      <c r="AC13" s="151">
        <f t="shared" si="4"/>
        <v>0</v>
      </c>
      <c r="AD13" s="132">
        <v>1.3</v>
      </c>
      <c r="AE13" s="132">
        <v>1</v>
      </c>
      <c r="AF13" s="135">
        <v>71.22</v>
      </c>
      <c r="AG13" s="138">
        <v>0</v>
      </c>
      <c r="AH13" s="228"/>
      <c r="AI13" s="220"/>
      <c r="AJ13" s="118">
        <v>0.8</v>
      </c>
      <c r="AK13" s="132">
        <v>0</v>
      </c>
      <c r="AL13" s="132"/>
    </row>
    <row r="14" spans="1:38" x14ac:dyDescent="0.25">
      <c r="A14" s="117" t="s">
        <v>8</v>
      </c>
      <c r="B14" s="168">
        <v>2933</v>
      </c>
      <c r="C14" s="169">
        <v>938</v>
      </c>
      <c r="D14" s="170">
        <v>1546500</v>
      </c>
      <c r="E14" s="171">
        <v>7163000</v>
      </c>
      <c r="F14" s="172">
        <v>9000</v>
      </c>
      <c r="G14" s="172">
        <v>540000</v>
      </c>
      <c r="H14" s="172">
        <v>6600000</v>
      </c>
      <c r="I14" s="173">
        <v>176500</v>
      </c>
      <c r="J14" s="174">
        <v>6000</v>
      </c>
      <c r="K14" s="151">
        <v>151000</v>
      </c>
      <c r="L14" s="175">
        <v>1784000</v>
      </c>
      <c r="M14" s="174">
        <v>6000</v>
      </c>
      <c r="N14" s="151">
        <v>166000</v>
      </c>
      <c r="O14" s="175">
        <v>1918000</v>
      </c>
      <c r="P14" s="176">
        <v>8000</v>
      </c>
      <c r="Q14" s="177">
        <v>-4000</v>
      </c>
      <c r="R14" s="151">
        <v>1749000</v>
      </c>
      <c r="S14" s="174">
        <f t="shared" si="0"/>
        <v>2.7275826798499829</v>
      </c>
      <c r="T14" s="151">
        <f t="shared" si="1"/>
        <v>-1.3637913399249915</v>
      </c>
      <c r="U14" s="175">
        <f t="shared" si="2"/>
        <v>596.31776338220254</v>
      </c>
      <c r="V14" s="151">
        <v>21090090</v>
      </c>
      <c r="W14" s="151">
        <v>4040</v>
      </c>
      <c r="X14" s="151">
        <v>21265910</v>
      </c>
      <c r="Y14" s="151">
        <v>50700</v>
      </c>
      <c r="Z14" s="151">
        <v>11124740</v>
      </c>
      <c r="AA14" s="151">
        <v>46720</v>
      </c>
      <c r="AB14" s="151">
        <f t="shared" si="3"/>
        <v>3792.9560177292874</v>
      </c>
      <c r="AC14" s="151">
        <f t="shared" si="4"/>
        <v>49.808102345415776</v>
      </c>
      <c r="AD14" s="132">
        <v>1.3</v>
      </c>
      <c r="AE14" s="132">
        <v>1</v>
      </c>
      <c r="AF14" s="135">
        <v>79.19</v>
      </c>
      <c r="AG14" s="138">
        <v>5.63</v>
      </c>
      <c r="AH14" s="228"/>
      <c r="AI14" s="220"/>
      <c r="AJ14" s="118">
        <v>0.8</v>
      </c>
      <c r="AK14" s="132">
        <v>0</v>
      </c>
      <c r="AL14" s="132"/>
    </row>
    <row r="15" spans="1:38" x14ac:dyDescent="0.25">
      <c r="A15" s="117" t="s">
        <v>9</v>
      </c>
      <c r="B15" s="168">
        <v>808</v>
      </c>
      <c r="C15" s="169">
        <v>808</v>
      </c>
      <c r="D15" s="170">
        <v>2206300</v>
      </c>
      <c r="E15" s="171">
        <v>815800</v>
      </c>
      <c r="F15" s="172">
        <v>0</v>
      </c>
      <c r="G15" s="172">
        <v>90000</v>
      </c>
      <c r="H15" s="172">
        <v>243000</v>
      </c>
      <c r="I15" s="173">
        <v>60000</v>
      </c>
      <c r="J15" s="174">
        <v>0</v>
      </c>
      <c r="K15" s="151">
        <v>43000</v>
      </c>
      <c r="L15" s="175">
        <v>130000</v>
      </c>
      <c r="M15" s="174">
        <v>0</v>
      </c>
      <c r="N15" s="151">
        <v>41000</v>
      </c>
      <c r="O15" s="175">
        <v>108000</v>
      </c>
      <c r="P15" s="176">
        <v>0</v>
      </c>
      <c r="Q15" s="177">
        <v>0</v>
      </c>
      <c r="R15" s="151">
        <v>15000</v>
      </c>
      <c r="S15" s="174">
        <f t="shared" si="0"/>
        <v>0</v>
      </c>
      <c r="T15" s="151">
        <f t="shared" si="1"/>
        <v>0</v>
      </c>
      <c r="U15" s="175">
        <f t="shared" si="2"/>
        <v>18.564356435643564</v>
      </c>
      <c r="V15" s="151">
        <v>2960390</v>
      </c>
      <c r="W15" s="151">
        <v>6300</v>
      </c>
      <c r="X15" s="151">
        <v>2557370</v>
      </c>
      <c r="Y15" s="151">
        <v>22810</v>
      </c>
      <c r="Z15" s="151">
        <v>1284790</v>
      </c>
      <c r="AA15" s="151">
        <v>0</v>
      </c>
      <c r="AB15" s="151">
        <f t="shared" si="3"/>
        <v>1590.0866336633662</v>
      </c>
      <c r="AC15" s="151">
        <f t="shared" si="4"/>
        <v>0</v>
      </c>
      <c r="AD15" s="132">
        <v>1.3</v>
      </c>
      <c r="AE15" s="132">
        <v>1</v>
      </c>
      <c r="AF15" s="135">
        <v>92.72</v>
      </c>
      <c r="AG15" s="138">
        <v>0</v>
      </c>
      <c r="AH15" s="228"/>
      <c r="AI15" s="220"/>
      <c r="AJ15" s="118">
        <v>0.8</v>
      </c>
      <c r="AK15" s="132">
        <v>0</v>
      </c>
      <c r="AL15" s="132"/>
    </row>
    <row r="16" spans="1:38" x14ac:dyDescent="0.25">
      <c r="A16" s="117" t="s">
        <v>10</v>
      </c>
      <c r="B16" s="168">
        <v>519</v>
      </c>
      <c r="C16" s="169">
        <v>519</v>
      </c>
      <c r="D16" s="170">
        <v>1228800</v>
      </c>
      <c r="E16" s="171">
        <v>1234300</v>
      </c>
      <c r="F16" s="172">
        <v>0</v>
      </c>
      <c r="G16" s="172">
        <v>105000</v>
      </c>
      <c r="H16" s="172">
        <v>360000</v>
      </c>
      <c r="I16" s="173">
        <v>25500</v>
      </c>
      <c r="J16" s="174">
        <v>8000</v>
      </c>
      <c r="K16" s="151">
        <v>9000</v>
      </c>
      <c r="L16" s="175">
        <v>15000</v>
      </c>
      <c r="M16" s="174">
        <v>0</v>
      </c>
      <c r="N16" s="151">
        <v>14000</v>
      </c>
      <c r="O16" s="175">
        <v>17000</v>
      </c>
      <c r="P16" s="176">
        <v>0</v>
      </c>
      <c r="Q16" s="177">
        <v>0</v>
      </c>
      <c r="R16" s="151">
        <v>12000</v>
      </c>
      <c r="S16" s="174">
        <f t="shared" si="0"/>
        <v>0</v>
      </c>
      <c r="T16" s="151">
        <f t="shared" si="1"/>
        <v>0</v>
      </c>
      <c r="U16" s="175">
        <f t="shared" si="2"/>
        <v>23.121387283236995</v>
      </c>
      <c r="V16" s="151">
        <v>2698100</v>
      </c>
      <c r="W16" s="151">
        <v>5000</v>
      </c>
      <c r="X16" s="151">
        <v>3089900</v>
      </c>
      <c r="Y16" s="151">
        <v>7000</v>
      </c>
      <c r="Z16" s="151">
        <v>1718030</v>
      </c>
      <c r="AA16" s="151">
        <v>6000</v>
      </c>
      <c r="AB16" s="151">
        <f t="shared" si="3"/>
        <v>3310.2697495183043</v>
      </c>
      <c r="AC16" s="151">
        <f t="shared" si="4"/>
        <v>11.560693641618498</v>
      </c>
      <c r="AD16" s="132">
        <v>1.3</v>
      </c>
      <c r="AE16" s="132">
        <v>1</v>
      </c>
      <c r="AF16" s="135">
        <v>72.209999999999994</v>
      </c>
      <c r="AG16" s="138">
        <v>0</v>
      </c>
      <c r="AH16" s="228"/>
      <c r="AI16" s="220"/>
      <c r="AJ16" s="118">
        <v>0.8</v>
      </c>
      <c r="AK16" s="132">
        <v>0</v>
      </c>
      <c r="AL16" s="132"/>
    </row>
    <row r="17" spans="1:38" x14ac:dyDescent="0.25">
      <c r="A17" s="117" t="s">
        <v>11</v>
      </c>
      <c r="B17" s="168">
        <v>742</v>
      </c>
      <c r="C17" s="169">
        <v>118</v>
      </c>
      <c r="D17" s="170">
        <v>1082500</v>
      </c>
      <c r="E17" s="171">
        <v>1397300</v>
      </c>
      <c r="F17" s="172">
        <v>0</v>
      </c>
      <c r="G17" s="172">
        <v>105000</v>
      </c>
      <c r="H17" s="172">
        <v>420000</v>
      </c>
      <c r="I17" s="173">
        <v>33000</v>
      </c>
      <c r="J17" s="174">
        <v>0</v>
      </c>
      <c r="K17" s="151">
        <v>41000</v>
      </c>
      <c r="L17" s="175">
        <v>173000</v>
      </c>
      <c r="M17" s="174">
        <v>0</v>
      </c>
      <c r="N17" s="151">
        <v>51000</v>
      </c>
      <c r="O17" s="175">
        <v>198000</v>
      </c>
      <c r="P17" s="176">
        <v>0</v>
      </c>
      <c r="Q17" s="177">
        <v>0</v>
      </c>
      <c r="R17" s="151">
        <v>184000</v>
      </c>
      <c r="S17" s="174">
        <f t="shared" si="0"/>
        <v>0</v>
      </c>
      <c r="T17" s="151">
        <f t="shared" si="1"/>
        <v>0</v>
      </c>
      <c r="U17" s="175">
        <f t="shared" si="2"/>
        <v>247.97843665768195</v>
      </c>
      <c r="V17" s="151">
        <v>3565750</v>
      </c>
      <c r="W17" s="151">
        <v>0</v>
      </c>
      <c r="X17" s="151">
        <v>4058260</v>
      </c>
      <c r="Y17" s="151">
        <v>0</v>
      </c>
      <c r="Z17" s="151">
        <v>2013700</v>
      </c>
      <c r="AA17" s="151">
        <v>7320</v>
      </c>
      <c r="AB17" s="151">
        <f t="shared" si="3"/>
        <v>2713.8814016172505</v>
      </c>
      <c r="AC17" s="151">
        <f t="shared" si="4"/>
        <v>62.033898305084747</v>
      </c>
      <c r="AD17" s="132">
        <v>1.3</v>
      </c>
      <c r="AE17" s="132">
        <v>1</v>
      </c>
      <c r="AF17" s="135">
        <v>78.45</v>
      </c>
      <c r="AG17" s="138">
        <v>0</v>
      </c>
      <c r="AH17" s="228"/>
      <c r="AI17" s="220"/>
      <c r="AJ17" s="118">
        <v>0.8</v>
      </c>
      <c r="AK17" s="132">
        <v>0</v>
      </c>
      <c r="AL17" s="132"/>
    </row>
    <row r="18" spans="1:38" x14ac:dyDescent="0.25">
      <c r="A18" s="117" t="s">
        <v>13</v>
      </c>
      <c r="B18" s="168">
        <v>1396</v>
      </c>
      <c r="C18" s="169">
        <v>151</v>
      </c>
      <c r="D18" s="170">
        <v>0</v>
      </c>
      <c r="E18" s="171">
        <v>9260200</v>
      </c>
      <c r="F18" s="172">
        <v>24000</v>
      </c>
      <c r="G18" s="172">
        <v>330000</v>
      </c>
      <c r="H18" s="172">
        <v>660000</v>
      </c>
      <c r="I18" s="173">
        <v>0</v>
      </c>
      <c r="J18" s="174">
        <v>32000</v>
      </c>
      <c r="K18" s="151">
        <v>119000</v>
      </c>
      <c r="L18" s="175">
        <v>186000</v>
      </c>
      <c r="M18" s="174">
        <v>16000</v>
      </c>
      <c r="N18" s="151">
        <v>134000</v>
      </c>
      <c r="O18" s="175">
        <v>210000</v>
      </c>
      <c r="P18" s="176">
        <v>19000</v>
      </c>
      <c r="Q18" s="177">
        <v>-2000</v>
      </c>
      <c r="R18" s="151">
        <v>117000</v>
      </c>
      <c r="S18" s="174">
        <f t="shared" si="0"/>
        <v>13.610315186246419</v>
      </c>
      <c r="T18" s="151">
        <f t="shared" si="1"/>
        <v>-1.4326647564469914</v>
      </c>
      <c r="U18" s="175">
        <f t="shared" si="2"/>
        <v>83.810888252148999</v>
      </c>
      <c r="V18" s="151">
        <v>26918220</v>
      </c>
      <c r="W18" s="151">
        <v>0</v>
      </c>
      <c r="X18" s="151">
        <v>29919000</v>
      </c>
      <c r="Y18" s="151">
        <v>0</v>
      </c>
      <c r="Z18" s="151">
        <v>12489650</v>
      </c>
      <c r="AA18" s="151">
        <v>0</v>
      </c>
      <c r="AB18" s="151">
        <f t="shared" si="3"/>
        <v>8946.7406876790828</v>
      </c>
      <c r="AC18" s="151">
        <f t="shared" si="4"/>
        <v>0</v>
      </c>
      <c r="AD18" s="132">
        <v>1.3</v>
      </c>
      <c r="AE18" s="132">
        <v>1</v>
      </c>
      <c r="AF18" s="135">
        <v>62.82</v>
      </c>
      <c r="AG18" s="138">
        <v>0</v>
      </c>
      <c r="AH18" s="228"/>
      <c r="AI18" s="220"/>
      <c r="AJ18" s="118">
        <v>0.8</v>
      </c>
      <c r="AK18" s="132">
        <v>0</v>
      </c>
      <c r="AL18" s="132"/>
    </row>
    <row r="19" spans="1:38" x14ac:dyDescent="0.25">
      <c r="A19" s="117" t="s">
        <v>12</v>
      </c>
      <c r="B19" s="168">
        <v>1759</v>
      </c>
      <c r="C19" s="169">
        <v>998</v>
      </c>
      <c r="D19" s="170">
        <v>0</v>
      </c>
      <c r="E19" s="171">
        <v>11165200</v>
      </c>
      <c r="F19" s="172">
        <v>195000</v>
      </c>
      <c r="G19" s="172">
        <v>450000</v>
      </c>
      <c r="H19" s="172">
        <v>3450000</v>
      </c>
      <c r="I19" s="173">
        <v>60000</v>
      </c>
      <c r="J19" s="174">
        <v>2000</v>
      </c>
      <c r="K19" s="151">
        <v>132000</v>
      </c>
      <c r="L19" s="175">
        <v>1019000</v>
      </c>
      <c r="M19" s="174">
        <v>242000</v>
      </c>
      <c r="N19" s="151">
        <v>93000</v>
      </c>
      <c r="O19" s="175">
        <v>1174000</v>
      </c>
      <c r="P19" s="176">
        <v>168000</v>
      </c>
      <c r="Q19" s="177">
        <v>0</v>
      </c>
      <c r="R19" s="151">
        <v>712000</v>
      </c>
      <c r="S19" s="174">
        <f t="shared" si="0"/>
        <v>95.508811824900505</v>
      </c>
      <c r="T19" s="151">
        <f t="shared" si="1"/>
        <v>0</v>
      </c>
      <c r="U19" s="175">
        <f t="shared" si="2"/>
        <v>404.775440591245</v>
      </c>
      <c r="V19" s="151">
        <v>32829320</v>
      </c>
      <c r="W19" s="151">
        <v>0</v>
      </c>
      <c r="X19" s="151">
        <v>32750860</v>
      </c>
      <c r="Y19" s="151">
        <v>9710</v>
      </c>
      <c r="Z19" s="151">
        <v>15607310</v>
      </c>
      <c r="AA19" s="151">
        <v>13520</v>
      </c>
      <c r="AB19" s="151">
        <f t="shared" si="3"/>
        <v>8872.8311540648101</v>
      </c>
      <c r="AC19" s="151">
        <f t="shared" si="4"/>
        <v>13.547094188376754</v>
      </c>
      <c r="AD19" s="132">
        <v>1.3</v>
      </c>
      <c r="AE19" s="132">
        <v>1</v>
      </c>
      <c r="AF19" s="135">
        <v>77.569999999999993</v>
      </c>
      <c r="AG19" s="138">
        <v>5.63</v>
      </c>
      <c r="AH19" s="228"/>
      <c r="AI19" s="220"/>
      <c r="AJ19" s="118">
        <v>0.8</v>
      </c>
      <c r="AK19" s="132">
        <v>0</v>
      </c>
      <c r="AL19" s="132"/>
    </row>
    <row r="20" spans="1:38" x14ac:dyDescent="0.25">
      <c r="A20" s="117" t="s">
        <v>14</v>
      </c>
      <c r="B20" s="168">
        <v>534</v>
      </c>
      <c r="C20" s="169">
        <v>534</v>
      </c>
      <c r="D20" s="170">
        <v>1377200</v>
      </c>
      <c r="E20" s="171">
        <v>715100</v>
      </c>
      <c r="F20" s="172">
        <v>60000</v>
      </c>
      <c r="G20" s="172">
        <v>120000</v>
      </c>
      <c r="H20" s="172">
        <v>150000</v>
      </c>
      <c r="I20" s="173">
        <v>13500</v>
      </c>
      <c r="J20" s="174">
        <v>39000</v>
      </c>
      <c r="K20" s="151">
        <v>25000</v>
      </c>
      <c r="L20" s="175">
        <v>13000</v>
      </c>
      <c r="M20" s="174">
        <v>48000</v>
      </c>
      <c r="N20" s="151">
        <v>50000</v>
      </c>
      <c r="O20" s="175">
        <v>39000</v>
      </c>
      <c r="P20" s="176">
        <v>58000</v>
      </c>
      <c r="Q20" s="177">
        <v>0</v>
      </c>
      <c r="R20" s="151">
        <v>13000</v>
      </c>
      <c r="S20" s="174">
        <f t="shared" si="0"/>
        <v>108.61423220973782</v>
      </c>
      <c r="T20" s="151">
        <f t="shared" si="1"/>
        <v>0</v>
      </c>
      <c r="U20" s="175">
        <f t="shared" si="2"/>
        <v>24.344569288389515</v>
      </c>
      <c r="V20" s="151">
        <v>1866110</v>
      </c>
      <c r="W20" s="151">
        <v>7020</v>
      </c>
      <c r="X20" s="151">
        <v>2128670</v>
      </c>
      <c r="Y20" s="151">
        <v>6200</v>
      </c>
      <c r="Z20" s="151">
        <v>1158430</v>
      </c>
      <c r="AA20" s="151">
        <v>2440</v>
      </c>
      <c r="AB20" s="151">
        <f t="shared" si="3"/>
        <v>2169.3445692883897</v>
      </c>
      <c r="AC20" s="151">
        <f t="shared" si="4"/>
        <v>4.5692883895131082</v>
      </c>
      <c r="AD20" s="132">
        <v>1.3</v>
      </c>
      <c r="AE20" s="132">
        <v>1</v>
      </c>
      <c r="AF20" s="135">
        <v>74.59</v>
      </c>
      <c r="AG20" s="138">
        <v>0</v>
      </c>
      <c r="AH20" s="228"/>
      <c r="AI20" s="220"/>
      <c r="AJ20" s="118">
        <v>0.8</v>
      </c>
      <c r="AK20" s="132">
        <v>0</v>
      </c>
      <c r="AL20" s="132"/>
    </row>
    <row r="21" spans="1:38" x14ac:dyDescent="0.25">
      <c r="A21" s="117" t="s">
        <v>15</v>
      </c>
      <c r="B21" s="168">
        <v>1756</v>
      </c>
      <c r="C21" s="169">
        <v>311</v>
      </c>
      <c r="D21" s="170">
        <v>1402400</v>
      </c>
      <c r="E21" s="171">
        <v>1948900</v>
      </c>
      <c r="F21" s="172">
        <v>12000</v>
      </c>
      <c r="G21" s="172">
        <v>180000</v>
      </c>
      <c r="H21" s="172">
        <v>2310000</v>
      </c>
      <c r="I21" s="173">
        <v>107000</v>
      </c>
      <c r="J21" s="174">
        <v>11000</v>
      </c>
      <c r="K21" s="151">
        <v>61000</v>
      </c>
      <c r="L21" s="175">
        <v>637000</v>
      </c>
      <c r="M21" s="174">
        <v>8000</v>
      </c>
      <c r="N21" s="151">
        <v>69000</v>
      </c>
      <c r="O21" s="175">
        <v>651000</v>
      </c>
      <c r="P21" s="176">
        <v>11000</v>
      </c>
      <c r="Q21" s="177">
        <v>-2000</v>
      </c>
      <c r="R21" s="151">
        <v>537000</v>
      </c>
      <c r="S21" s="174">
        <f t="shared" si="0"/>
        <v>6.2642369020501141</v>
      </c>
      <c r="T21" s="151">
        <f t="shared" si="1"/>
        <v>-1.1389521640091116</v>
      </c>
      <c r="U21" s="175">
        <f t="shared" si="2"/>
        <v>305.80865603644645</v>
      </c>
      <c r="V21" s="151">
        <v>5691270</v>
      </c>
      <c r="W21" s="151">
        <v>0</v>
      </c>
      <c r="X21" s="151">
        <v>5414350</v>
      </c>
      <c r="Y21" s="151">
        <v>7100</v>
      </c>
      <c r="Z21" s="151">
        <v>2867610</v>
      </c>
      <c r="AA21" s="151">
        <v>13870</v>
      </c>
      <c r="AB21" s="151">
        <f t="shared" si="3"/>
        <v>1633.0353075170842</v>
      </c>
      <c r="AC21" s="151">
        <f t="shared" si="4"/>
        <v>44.59807073954984</v>
      </c>
      <c r="AD21" s="132">
        <v>1.3</v>
      </c>
      <c r="AE21" s="132">
        <v>1</v>
      </c>
      <c r="AF21" s="135">
        <v>31.04</v>
      </c>
      <c r="AG21" s="138">
        <v>0</v>
      </c>
      <c r="AH21" s="228"/>
      <c r="AI21" s="220"/>
      <c r="AJ21" s="118">
        <v>0.8</v>
      </c>
      <c r="AK21" s="132">
        <v>0</v>
      </c>
      <c r="AL21" s="132"/>
    </row>
    <row r="22" spans="1:38" ht="16.5" thickBot="1" x14ac:dyDescent="0.3">
      <c r="A22" s="119" t="s">
        <v>16</v>
      </c>
      <c r="B22" s="168">
        <v>772</v>
      </c>
      <c r="C22" s="169">
        <v>772</v>
      </c>
      <c r="D22" s="170">
        <v>1900400</v>
      </c>
      <c r="E22" s="178">
        <v>196300</v>
      </c>
      <c r="F22" s="179">
        <v>1500</v>
      </c>
      <c r="G22" s="179">
        <v>225000</v>
      </c>
      <c r="H22" s="179">
        <v>900000</v>
      </c>
      <c r="I22" s="173">
        <v>20000</v>
      </c>
      <c r="J22" s="174">
        <v>0</v>
      </c>
      <c r="K22" s="151">
        <v>67000</v>
      </c>
      <c r="L22" s="175">
        <v>342000</v>
      </c>
      <c r="M22" s="174">
        <v>0</v>
      </c>
      <c r="N22" s="151">
        <v>100000</v>
      </c>
      <c r="O22" s="175">
        <v>274000</v>
      </c>
      <c r="P22" s="176">
        <v>1000</v>
      </c>
      <c r="Q22" s="177">
        <v>-1000</v>
      </c>
      <c r="R22" s="151">
        <v>81000</v>
      </c>
      <c r="S22" s="180">
        <f t="shared" si="0"/>
        <v>1.2953367875647668</v>
      </c>
      <c r="T22" s="157">
        <f t="shared" si="1"/>
        <v>-1.2953367875647668</v>
      </c>
      <c r="U22" s="181">
        <f t="shared" si="2"/>
        <v>104.92227979274611</v>
      </c>
      <c r="V22" s="151">
        <v>755090</v>
      </c>
      <c r="W22" s="151">
        <v>0</v>
      </c>
      <c r="X22" s="151">
        <v>661880</v>
      </c>
      <c r="Y22" s="151">
        <v>4760</v>
      </c>
      <c r="Z22" s="151">
        <v>271140</v>
      </c>
      <c r="AA22" s="151">
        <v>2760</v>
      </c>
      <c r="AB22" s="157">
        <f t="shared" si="3"/>
        <v>351.2176165803109</v>
      </c>
      <c r="AC22" s="157">
        <f t="shared" si="4"/>
        <v>3.5751295336787563</v>
      </c>
      <c r="AD22" s="132">
        <v>1.3</v>
      </c>
      <c r="AE22" s="134">
        <v>1</v>
      </c>
      <c r="AF22" s="136">
        <v>76.81</v>
      </c>
      <c r="AG22" s="139">
        <v>0</v>
      </c>
      <c r="AH22" s="228"/>
      <c r="AI22" s="220"/>
      <c r="AJ22" s="120">
        <v>0.8</v>
      </c>
      <c r="AK22" s="132">
        <v>0</v>
      </c>
      <c r="AL22" s="134"/>
    </row>
    <row r="23" spans="1:38" s="123" customFormat="1" ht="16.5" thickBot="1" x14ac:dyDescent="0.3">
      <c r="A23" s="121" t="s">
        <v>2</v>
      </c>
      <c r="B23" s="182">
        <f>SUM(B11:B22)</f>
        <v>13701</v>
      </c>
      <c r="C23" s="183">
        <f>SUM(C11:C22)</f>
        <v>6633</v>
      </c>
      <c r="D23" s="184">
        <f>SUM(D11:D22)</f>
        <v>15792600</v>
      </c>
      <c r="E23" s="156">
        <f t="shared" ref="E23:F23" si="5">SUM(E11:E22)</f>
        <v>37765000</v>
      </c>
      <c r="F23" s="156">
        <f t="shared" si="5"/>
        <v>303000</v>
      </c>
      <c r="G23" s="185">
        <f>SUM(G11:G22)</f>
        <v>2490000</v>
      </c>
      <c r="H23" s="185">
        <f t="shared" ref="H23:X23" si="6">SUM(H11:H22)</f>
        <v>16578000</v>
      </c>
      <c r="I23" s="153">
        <f t="shared" si="6"/>
        <v>600500</v>
      </c>
      <c r="J23" s="156">
        <f t="shared" si="6"/>
        <v>98000</v>
      </c>
      <c r="K23" s="185">
        <f t="shared" si="6"/>
        <v>776000</v>
      </c>
      <c r="L23" s="153">
        <f t="shared" si="6"/>
        <v>4525000</v>
      </c>
      <c r="M23" s="156">
        <f t="shared" si="6"/>
        <v>323000</v>
      </c>
      <c r="N23" s="185">
        <f t="shared" si="6"/>
        <v>876000</v>
      </c>
      <c r="O23" s="153">
        <f t="shared" si="6"/>
        <v>4814000</v>
      </c>
      <c r="P23" s="152">
        <f t="shared" si="6"/>
        <v>267000</v>
      </c>
      <c r="Q23" s="185">
        <f t="shared" si="6"/>
        <v>-10000</v>
      </c>
      <c r="R23" s="186">
        <f t="shared" si="6"/>
        <v>3532000</v>
      </c>
      <c r="S23" s="158">
        <f t="shared" si="0"/>
        <v>19.487628640245237</v>
      </c>
      <c r="T23" s="187">
        <f t="shared" si="1"/>
        <v>-0.72987373184439097</v>
      </c>
      <c r="U23" s="159">
        <f t="shared" si="2"/>
        <v>257.79140208743888</v>
      </c>
      <c r="V23" s="152">
        <f t="shared" si="6"/>
        <v>107733010</v>
      </c>
      <c r="W23" s="153">
        <f t="shared" si="6"/>
        <v>56160</v>
      </c>
      <c r="X23" s="156">
        <f t="shared" si="6"/>
        <v>111841160</v>
      </c>
      <c r="Y23" s="153">
        <f>SUM(Y11:Y22)</f>
        <v>173310</v>
      </c>
      <c r="Z23" s="156">
        <f t="shared" ref="Z23:AA23" si="7">SUM(Z11:Z22)</f>
        <v>54147730</v>
      </c>
      <c r="AA23" s="153">
        <f t="shared" si="7"/>
        <v>113130</v>
      </c>
      <c r="AB23" s="158">
        <f t="shared" si="3"/>
        <v>3952.1005766002481</v>
      </c>
      <c r="AC23" s="159">
        <f t="shared" si="4"/>
        <v>17.055630936227953</v>
      </c>
      <c r="AD23" s="133"/>
      <c r="AE23" s="133"/>
      <c r="AF23" s="137"/>
      <c r="AG23" s="140"/>
      <c r="AH23" s="137"/>
      <c r="AI23" s="140"/>
      <c r="AJ23" s="122"/>
      <c r="AK23" s="133"/>
      <c r="AL23" s="133"/>
    </row>
    <row r="26" spans="1:38" ht="18.75" x14ac:dyDescent="0.3">
      <c r="B26" s="243" t="s">
        <v>107</v>
      </c>
      <c r="C26" s="243"/>
      <c r="D26" s="243"/>
      <c r="E26" s="243"/>
      <c r="F26" s="243"/>
      <c r="G26" s="243"/>
      <c r="H26" s="243"/>
    </row>
    <row r="27" spans="1:38" ht="16.5" thickBot="1" x14ac:dyDescent="0.3"/>
    <row r="28" spans="1:38" ht="31.5" x14ac:dyDescent="0.25">
      <c r="B28" s="200" t="s">
        <v>27</v>
      </c>
      <c r="C28" s="201"/>
      <c r="D28" s="124" t="s">
        <v>54</v>
      </c>
      <c r="E28" s="125" t="s">
        <v>108</v>
      </c>
      <c r="F28" s="126" t="s">
        <v>52</v>
      </c>
      <c r="G28" s="125" t="s">
        <v>53</v>
      </c>
      <c r="H28" s="127" t="s">
        <v>85</v>
      </c>
      <c r="Q28" s="26"/>
    </row>
    <row r="29" spans="1:38" ht="121.5" customHeight="1" x14ac:dyDescent="0.25">
      <c r="B29" s="245" t="s">
        <v>55</v>
      </c>
      <c r="C29" s="246"/>
      <c r="D29" s="188" t="s">
        <v>56</v>
      </c>
      <c r="E29" s="189" t="s">
        <v>280</v>
      </c>
      <c r="F29" s="190" t="s">
        <v>28</v>
      </c>
      <c r="G29" s="191" t="s">
        <v>57</v>
      </c>
      <c r="H29" s="192">
        <v>40484800</v>
      </c>
      <c r="I29" s="193" t="s">
        <v>288</v>
      </c>
      <c r="Q29" s="26"/>
    </row>
    <row r="30" spans="1:38" ht="108" customHeight="1" x14ac:dyDescent="0.25">
      <c r="B30" s="245" t="s">
        <v>26</v>
      </c>
      <c r="C30" s="246"/>
      <c r="D30" s="188" t="s">
        <v>58</v>
      </c>
      <c r="E30" s="189" t="s">
        <v>280</v>
      </c>
      <c r="F30" s="190" t="s">
        <v>59</v>
      </c>
      <c r="G30" s="191" t="s">
        <v>57</v>
      </c>
      <c r="H30" s="192">
        <v>35061400</v>
      </c>
      <c r="Q30" s="26"/>
    </row>
    <row r="31" spans="1:38" ht="138" customHeight="1" thickBot="1" x14ac:dyDescent="0.3">
      <c r="B31" s="198" t="s">
        <v>292</v>
      </c>
      <c r="C31" s="199"/>
      <c r="D31" s="143" t="s">
        <v>62</v>
      </c>
      <c r="E31" s="189" t="s">
        <v>280</v>
      </c>
      <c r="F31" s="144" t="s">
        <v>28</v>
      </c>
      <c r="G31" s="145" t="s">
        <v>57</v>
      </c>
      <c r="H31" s="146">
        <v>0</v>
      </c>
      <c r="Q31" s="26"/>
    </row>
    <row r="32" spans="1:38" ht="162" customHeight="1" thickBot="1" x14ac:dyDescent="0.3">
      <c r="B32" s="198" t="s">
        <v>294</v>
      </c>
      <c r="C32" s="199"/>
      <c r="D32" s="143" t="s">
        <v>293</v>
      </c>
      <c r="E32" s="189" t="s">
        <v>280</v>
      </c>
      <c r="F32" s="144" t="s">
        <v>28</v>
      </c>
      <c r="G32" s="145" t="s">
        <v>57</v>
      </c>
      <c r="H32" s="146">
        <v>2800000</v>
      </c>
      <c r="Q32" s="26"/>
    </row>
    <row r="33" spans="17:17" x14ac:dyDescent="0.25">
      <c r="Q33" s="26"/>
    </row>
    <row r="34" spans="17:17" x14ac:dyDescent="0.25">
      <c r="Q34" s="26"/>
    </row>
    <row r="35" spans="17:17" x14ac:dyDescent="0.25">
      <c r="Q35" s="26"/>
    </row>
    <row r="36" spans="17:17" x14ac:dyDescent="0.25">
      <c r="Q36" s="26"/>
    </row>
    <row r="37" spans="17:17" x14ac:dyDescent="0.25">
      <c r="Q37" s="26"/>
    </row>
    <row r="38" spans="17:17" x14ac:dyDescent="0.25">
      <c r="Q38" s="26"/>
    </row>
    <row r="39" spans="17:17" x14ac:dyDescent="0.25">
      <c r="Q39" s="26"/>
    </row>
  </sheetData>
  <mergeCells count="79">
    <mergeCell ref="Z4:AA4"/>
    <mergeCell ref="Z5:AA5"/>
    <mergeCell ref="Z7:AA7"/>
    <mergeCell ref="Z8:AA8"/>
    <mergeCell ref="Z9:AA9"/>
    <mergeCell ref="S4:U4"/>
    <mergeCell ref="S5:U5"/>
    <mergeCell ref="S7:U7"/>
    <mergeCell ref="S8:U8"/>
    <mergeCell ref="S9:U9"/>
    <mergeCell ref="M9:O9"/>
    <mergeCell ref="B26:H26"/>
    <mergeCell ref="B31:C31"/>
    <mergeCell ref="J5:L5"/>
    <mergeCell ref="J8:L8"/>
    <mergeCell ref="J9:L9"/>
    <mergeCell ref="E5:I5"/>
    <mergeCell ref="D5:D6"/>
    <mergeCell ref="E7:I7"/>
    <mergeCell ref="E8:I8"/>
    <mergeCell ref="E9:I9"/>
    <mergeCell ref="B8:C8"/>
    <mergeCell ref="B9:C9"/>
    <mergeCell ref="J7:L7"/>
    <mergeCell ref="B29:C29"/>
    <mergeCell ref="B30:C30"/>
    <mergeCell ref="AF8:AG8"/>
    <mergeCell ref="AF9:AG9"/>
    <mergeCell ref="AD8:AD9"/>
    <mergeCell ref="AE5:AE6"/>
    <mergeCell ref="AB5:AC5"/>
    <mergeCell ref="AB8:AC8"/>
    <mergeCell ref="AB9:AC9"/>
    <mergeCell ref="AE8:AE9"/>
    <mergeCell ref="AB7:AC7"/>
    <mergeCell ref="AI11:AI22"/>
    <mergeCell ref="AJ5:AJ6"/>
    <mergeCell ref="AK5:AK6"/>
    <mergeCell ref="AL5:AL6"/>
    <mergeCell ref="AJ8:AJ9"/>
    <mergeCell ref="AK8:AK9"/>
    <mergeCell ref="AL8:AL9"/>
    <mergeCell ref="AI5:AI6"/>
    <mergeCell ref="AH8:AI8"/>
    <mergeCell ref="AH9:AI9"/>
    <mergeCell ref="AH5:AH6"/>
    <mergeCell ref="AH11:AH22"/>
    <mergeCell ref="AH4:AI4"/>
    <mergeCell ref="A5:A6"/>
    <mergeCell ref="B4:C4"/>
    <mergeCell ref="E4:I4"/>
    <mergeCell ref="J4:L4"/>
    <mergeCell ref="M4:O4"/>
    <mergeCell ref="P4:R4"/>
    <mergeCell ref="V4:W4"/>
    <mergeCell ref="X4:Y4"/>
    <mergeCell ref="AG5:AG6"/>
    <mergeCell ref="AD5:AD6"/>
    <mergeCell ref="B5:B6"/>
    <mergeCell ref="C5:C6"/>
    <mergeCell ref="AF5:AF6"/>
    <mergeCell ref="M5:O5"/>
    <mergeCell ref="P5:R5"/>
    <mergeCell ref="V5:W5"/>
    <mergeCell ref="X5:Y5"/>
    <mergeCell ref="B32:C32"/>
    <mergeCell ref="B28:C28"/>
    <mergeCell ref="AB4:AC4"/>
    <mergeCell ref="P7:R7"/>
    <mergeCell ref="X7:Y7"/>
    <mergeCell ref="V8:W8"/>
    <mergeCell ref="V9:W9"/>
    <mergeCell ref="X8:Y8"/>
    <mergeCell ref="X9:Y9"/>
    <mergeCell ref="V7:W7"/>
    <mergeCell ref="P8:R8"/>
    <mergeCell ref="P9:R9"/>
    <mergeCell ref="M7:O7"/>
    <mergeCell ref="M8:O8"/>
  </mergeCells>
  <pageMargins left="0.39370078740157483" right="0.15748031496062992" top="0.43307086614173229" bottom="0.74803149606299213" header="0.31496062992125984" footer="0.31496062992125984"/>
  <pageSetup paperSize="9" scale="38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6"/>
  <sheetViews>
    <sheetView tabSelected="1" zoomScale="90" zoomScaleNormal="90" workbookViewId="0">
      <selection activeCell="B14" sqref="B14:B25"/>
    </sheetView>
  </sheetViews>
  <sheetFormatPr defaultRowHeight="15" x14ac:dyDescent="0.25"/>
  <cols>
    <col min="1" max="1" width="16" style="6" customWidth="1"/>
    <col min="2" max="2" width="35.28515625" style="6" customWidth="1"/>
    <col min="3" max="4" width="21" style="6" customWidth="1"/>
    <col min="5" max="5" width="15.140625" style="6" customWidth="1"/>
    <col min="6" max="6" width="12.85546875" style="6" customWidth="1"/>
    <col min="7" max="7" width="19.42578125" style="6" customWidth="1"/>
    <col min="8" max="8" width="20.7109375" style="6" customWidth="1"/>
    <col min="9" max="9" width="28.85546875" style="6" customWidth="1"/>
    <col min="10" max="10" width="21.5703125" style="6" customWidth="1"/>
    <col min="11" max="11" width="17" style="6" customWidth="1"/>
    <col min="12" max="12" width="14.5703125" style="6" customWidth="1"/>
    <col min="13" max="13" width="13.7109375" style="6" customWidth="1"/>
    <col min="14" max="14" width="14.42578125" style="6" customWidth="1"/>
    <col min="15" max="15" width="16.140625" style="6" customWidth="1"/>
    <col min="16" max="16384" width="9.140625" style="6"/>
  </cols>
  <sheetData>
    <row r="2" spans="1:15" x14ac:dyDescent="0.25">
      <c r="B2" s="248" t="s">
        <v>285</v>
      </c>
      <c r="C2" s="248"/>
      <c r="D2" s="248"/>
      <c r="E2" s="248"/>
      <c r="F2" s="248"/>
      <c r="G2" s="248"/>
    </row>
    <row r="3" spans="1:15" ht="33" customHeight="1" x14ac:dyDescent="0.25">
      <c r="B3" s="6" t="s">
        <v>274</v>
      </c>
    </row>
    <row r="4" spans="1:15" ht="24.75" customHeight="1" x14ac:dyDescent="0.3">
      <c r="B4" s="91" t="s">
        <v>248</v>
      </c>
      <c r="C4" s="92">
        <f>SUM(0.075*(ДАННЫЕ!H29+ДАННЫЕ!H30)-ДАННЫЕ!H31-ДАННЫЕ!H32)</f>
        <v>2865965</v>
      </c>
      <c r="D4" s="93"/>
      <c r="E4" s="93"/>
      <c r="F4" s="93"/>
      <c r="G4" s="93"/>
    </row>
    <row r="5" spans="1:15" ht="24.75" customHeight="1" x14ac:dyDescent="0.3">
      <c r="B5" s="256" t="s">
        <v>291</v>
      </c>
      <c r="C5" s="256"/>
      <c r="D5" s="92">
        <f>SUM(0.075*(ДАННЫЕ!H29+ДАННЫЕ!H30)-ДАННЫЕ!H31-ДАННЫЕ!H32)</f>
        <v>2865965</v>
      </c>
      <c r="E5" s="93">
        <f>SUM(D5+ДАННЫЕ!H32)</f>
        <v>5665965</v>
      </c>
      <c r="F5" s="93"/>
      <c r="G5" s="93"/>
    </row>
    <row r="6" spans="1:15" ht="18.75" x14ac:dyDescent="0.3">
      <c r="B6" s="256" t="s">
        <v>287</v>
      </c>
      <c r="C6" s="256"/>
      <c r="D6" s="92">
        <f>SUM(0.0375*(ДАННЫЕ!H29+ДАННЫЕ!H30)-ДАННЫЕ!H31)</f>
        <v>2832982.5</v>
      </c>
      <c r="E6" s="77"/>
      <c r="F6" s="77"/>
      <c r="G6" s="77"/>
    </row>
    <row r="7" spans="1:15" x14ac:dyDescent="0.25">
      <c r="E7" s="194"/>
    </row>
    <row r="9" spans="1:15" s="10" customFormat="1" ht="183.75" customHeight="1" x14ac:dyDescent="0.2">
      <c r="A9" s="41" t="s">
        <v>264</v>
      </c>
      <c r="B9" s="8" t="s">
        <v>97</v>
      </c>
      <c r="C9" s="41" t="s">
        <v>250</v>
      </c>
      <c r="D9" s="250" t="s">
        <v>250</v>
      </c>
      <c r="E9" s="251"/>
      <c r="F9" s="252"/>
      <c r="G9" s="15" t="s">
        <v>254</v>
      </c>
      <c r="H9" s="15" t="s">
        <v>257</v>
      </c>
      <c r="I9" s="37" t="s">
        <v>251</v>
      </c>
      <c r="J9" s="15" t="s">
        <v>260</v>
      </c>
      <c r="K9" s="37" t="s">
        <v>253</v>
      </c>
      <c r="L9" s="37" t="s">
        <v>176</v>
      </c>
      <c r="M9" s="37" t="s">
        <v>110</v>
      </c>
      <c r="N9" s="37" t="s">
        <v>33</v>
      </c>
      <c r="O9" s="37" t="s">
        <v>123</v>
      </c>
    </row>
    <row r="10" spans="1:15" s="10" customFormat="1" ht="18.75" x14ac:dyDescent="0.2">
      <c r="A10" s="8"/>
      <c r="B10" s="8" t="s">
        <v>29</v>
      </c>
      <c r="C10" s="41" t="s">
        <v>98</v>
      </c>
      <c r="D10" s="250" t="s">
        <v>98</v>
      </c>
      <c r="E10" s="251"/>
      <c r="F10" s="252"/>
      <c r="G10" s="15" t="s">
        <v>255</v>
      </c>
      <c r="H10" s="15" t="s">
        <v>256</v>
      </c>
      <c r="I10" s="37" t="s">
        <v>99</v>
      </c>
      <c r="J10" s="15" t="s">
        <v>261</v>
      </c>
      <c r="K10" s="37" t="s">
        <v>30</v>
      </c>
      <c r="L10" s="37" t="s">
        <v>252</v>
      </c>
      <c r="M10" s="37" t="s">
        <v>18</v>
      </c>
      <c r="N10" s="45" t="s">
        <v>130</v>
      </c>
      <c r="O10" s="45" t="s">
        <v>21</v>
      </c>
    </row>
    <row r="11" spans="1:15" s="10" customFormat="1" ht="37.5" x14ac:dyDescent="0.2">
      <c r="A11" s="8"/>
      <c r="B11" s="15" t="s">
        <v>249</v>
      </c>
      <c r="C11" s="8" t="s">
        <v>22</v>
      </c>
      <c r="D11" s="250" t="s">
        <v>297</v>
      </c>
      <c r="E11" s="251"/>
      <c r="F11" s="252"/>
      <c r="G11" s="15"/>
      <c r="H11" s="41" t="s">
        <v>258</v>
      </c>
      <c r="I11" s="37" t="s">
        <v>262</v>
      </c>
      <c r="J11" s="15" t="s">
        <v>81</v>
      </c>
      <c r="K11" s="37" t="s">
        <v>31</v>
      </c>
      <c r="L11" s="37" t="s">
        <v>1</v>
      </c>
      <c r="M11" s="37" t="s">
        <v>1</v>
      </c>
      <c r="N11" s="37" t="s">
        <v>1</v>
      </c>
      <c r="O11" s="37" t="s">
        <v>1</v>
      </c>
    </row>
    <row r="12" spans="1:15" s="10" customFormat="1" ht="33.75" x14ac:dyDescent="0.2">
      <c r="A12" s="15"/>
      <c r="B12" s="15"/>
      <c r="C12" s="15"/>
      <c r="D12" s="87" t="s">
        <v>295</v>
      </c>
      <c r="E12" s="87" t="s">
        <v>296</v>
      </c>
      <c r="F12" s="87" t="s">
        <v>1</v>
      </c>
      <c r="G12" s="15"/>
      <c r="H12" s="15"/>
      <c r="I12" s="37" t="s">
        <v>263</v>
      </c>
      <c r="J12" s="79"/>
      <c r="K12" s="81" t="s">
        <v>259</v>
      </c>
      <c r="L12" s="37"/>
      <c r="M12" s="37"/>
      <c r="N12" s="37"/>
      <c r="O12" s="37"/>
    </row>
    <row r="13" spans="1:15" s="10" customFormat="1" x14ac:dyDescent="0.2">
      <c r="A13" s="15"/>
      <c r="B13" s="15">
        <v>1</v>
      </c>
      <c r="C13" s="15">
        <v>2</v>
      </c>
      <c r="D13" s="94" t="s">
        <v>271</v>
      </c>
      <c r="E13" s="94" t="s">
        <v>272</v>
      </c>
      <c r="F13" s="94" t="s">
        <v>273</v>
      </c>
      <c r="G13" s="15">
        <v>3</v>
      </c>
      <c r="H13" s="15">
        <v>4</v>
      </c>
      <c r="I13" s="37">
        <v>5</v>
      </c>
      <c r="J13" s="15">
        <v>6</v>
      </c>
      <c r="K13" s="37">
        <v>7</v>
      </c>
      <c r="L13" s="37">
        <v>8</v>
      </c>
      <c r="M13" s="37">
        <v>9</v>
      </c>
      <c r="N13" s="37">
        <v>10</v>
      </c>
      <c r="O13" s="37">
        <v>11</v>
      </c>
    </row>
    <row r="14" spans="1:15" x14ac:dyDescent="0.25">
      <c r="A14" s="13" t="s">
        <v>5</v>
      </c>
      <c r="B14" s="84">
        <f>IF(I14&lt;$C$14,(($O$26/$N$26)*($C$14-I14)*L14*N14),"")</f>
        <v>147305.83360404594</v>
      </c>
      <c r="C14" s="253">
        <v>0.99521767229191627</v>
      </c>
      <c r="D14" s="88">
        <f>IF(I14&lt;$C$14,I14*L14*N14,"")</f>
        <v>1542.4388850508037</v>
      </c>
      <c r="E14" s="88">
        <f>IF(I14&lt;$C$14,L14*N14,"")</f>
        <v>1584.9747560330632</v>
      </c>
      <c r="F14" s="257">
        <f>SUM((C4/(O26/N26)+D26)/E26)</f>
        <v>0.99521767229191616</v>
      </c>
      <c r="G14" s="86">
        <v>7</v>
      </c>
      <c r="H14" s="86">
        <v>7</v>
      </c>
      <c r="I14" s="68">
        <f>SUM(K14+(J14/($O$26/$N$26*L14*N14)))</f>
        <v>0.9731630609128944</v>
      </c>
      <c r="J14" s="80">
        <f>SUM(ДАННЫЕ!D11)</f>
        <v>2477800</v>
      </c>
      <c r="K14" s="68">
        <f>SUM(M14/L14)</f>
        <v>0.60218714816099483</v>
      </c>
      <c r="L14" s="68">
        <f>SUM('Индекс бюджетных расходов'!B10)</f>
        <v>0.97536908063573113</v>
      </c>
      <c r="M14" s="68">
        <f>SUM('Индекс налогового потенциал'!B11)</f>
        <v>0.58735472507244235</v>
      </c>
      <c r="N14" s="43">
        <f>SUM(ЧИСЛЕННОСТЬ!F10)</f>
        <v>1625</v>
      </c>
      <c r="O14" s="43">
        <f>SUM(ДАННЫЕ!E11+ДАННЫЕ!F11+ДАННЫЕ!G11+ДАННЫЕ!H11+ДАННЫЕ!I11)</f>
        <v>5011500</v>
      </c>
    </row>
    <row r="15" spans="1:15" x14ac:dyDescent="0.25">
      <c r="A15" s="13" t="s">
        <v>6</v>
      </c>
      <c r="B15" s="84">
        <f t="shared" ref="B15:B25" si="0">IF(I15&lt;$C$14,(($O$26/$N$26)*($C$14-I15)*L15*N15),"")</f>
        <v>842723.90099839668</v>
      </c>
      <c r="C15" s="254"/>
      <c r="D15" s="88">
        <f t="shared" ref="D15:D25" si="1">IF(I15&lt;$C$14,I15*L15*N15,"")</f>
        <v>463.96454093078466</v>
      </c>
      <c r="E15" s="88">
        <f t="shared" ref="E15:E25" si="2">IF(I15&lt;$C$14,L15*N15,"")</f>
        <v>667.13525838907276</v>
      </c>
      <c r="F15" s="258"/>
      <c r="G15" s="86">
        <v>1</v>
      </c>
      <c r="H15" s="86">
        <v>1</v>
      </c>
      <c r="I15" s="68">
        <f t="shared" ref="I15:I25" si="3">SUM(K15+(J15/($O$26/$N$26*L15*N15)))</f>
        <v>0.69545798261527481</v>
      </c>
      <c r="J15" s="80">
        <f>SUM(ДАННЫЕ!D12)</f>
        <v>1644400</v>
      </c>
      <c r="K15" s="68">
        <f t="shared" ref="K15:K25" si="4">SUM(M15/L15)</f>
        <v>0.11053944272304143</v>
      </c>
      <c r="L15" s="68">
        <f>SUM('Индекс бюджетных расходов'!B11)</f>
        <v>1.1807703688302174</v>
      </c>
      <c r="M15" s="68">
        <f>SUM('Индекс налогового потенциал'!B12)</f>
        <v>0.13052169855437232</v>
      </c>
      <c r="N15" s="43">
        <f>SUM(ЧИСЛЕННОСТЬ!F11)</f>
        <v>565</v>
      </c>
      <c r="O15" s="43">
        <f>SUM(ДАННЫЕ!E12+ДАННЫЕ!F12+ДАННЫЕ!G12+ДАННЫЕ!H12+ДАННЫЕ!I12)</f>
        <v>385500</v>
      </c>
    </row>
    <row r="16" spans="1:15" x14ac:dyDescent="0.25">
      <c r="A16" s="13" t="s">
        <v>7</v>
      </c>
      <c r="B16" s="84">
        <f t="shared" si="0"/>
        <v>277221.74502310104</v>
      </c>
      <c r="C16" s="254"/>
      <c r="D16" s="88">
        <f t="shared" si="1"/>
        <v>312.16079977515483</v>
      </c>
      <c r="E16" s="88">
        <f t="shared" si="2"/>
        <v>379.76228479890767</v>
      </c>
      <c r="F16" s="258"/>
      <c r="G16" s="86">
        <v>2</v>
      </c>
      <c r="H16" s="86">
        <v>2</v>
      </c>
      <c r="I16" s="68">
        <f t="shared" si="3"/>
        <v>0.82198999813910079</v>
      </c>
      <c r="J16" s="80">
        <f>SUM(ДАННЫЕ!D13)</f>
        <v>926300</v>
      </c>
      <c r="K16" s="68">
        <f t="shared" si="4"/>
        <v>0.24317250835531162</v>
      </c>
      <c r="L16" s="68">
        <f>SUM('Индекс бюджетных расходов'!B12)</f>
        <v>1.3005557698592729</v>
      </c>
      <c r="M16" s="68">
        <f>SUM('Индекс налогового потенциал'!B13)</f>
        <v>0.3162594088126528</v>
      </c>
      <c r="N16" s="43">
        <f>SUM(ЧИСЛЕННОСТЬ!F12)</f>
        <v>292</v>
      </c>
      <c r="O16" s="43">
        <f>SUM(ДАННЫЕ!E13+ДАННЫЕ!F13+ДАННЫЕ!G13+ДАННЫЕ!H13+ДАННЫЕ!I13)</f>
        <v>408400</v>
      </c>
    </row>
    <row r="17" spans="1:15" s="7" customFormat="1" x14ac:dyDescent="0.25">
      <c r="A17" s="53" t="s">
        <v>8</v>
      </c>
      <c r="B17" s="85" t="str">
        <f t="shared" si="0"/>
        <v/>
      </c>
      <c r="C17" s="254"/>
      <c r="D17" s="88" t="str">
        <f t="shared" si="1"/>
        <v/>
      </c>
      <c r="E17" s="88" t="str">
        <f t="shared" si="2"/>
        <v/>
      </c>
      <c r="F17" s="258"/>
      <c r="G17" s="86">
        <v>10</v>
      </c>
      <c r="H17" s="86">
        <v>10</v>
      </c>
      <c r="I17" s="68">
        <f t="shared" si="3"/>
        <v>1.3631629059310291</v>
      </c>
      <c r="J17" s="80">
        <f>SUM(ДАННЫЕ!D14)</f>
        <v>1546500</v>
      </c>
      <c r="K17" s="68">
        <f t="shared" si="4"/>
        <v>1.2330373643021719</v>
      </c>
      <c r="L17" s="68">
        <f>SUM('Индекс бюджетных расходов'!B13)</f>
        <v>0.96156162817667079</v>
      </c>
      <c r="M17" s="68">
        <f>SUM('Индекс налогового потенциал'!B14)</f>
        <v>1.1856414156210673</v>
      </c>
      <c r="N17" s="43">
        <f>SUM(ЧИСЛЕННОСТЬ!F13)</f>
        <v>2933</v>
      </c>
      <c r="O17" s="43">
        <f>SUM(ДАННЫЕ!E14+ДАННЫЕ!F14+ДАННЫЕ!G14+ДАННЫЕ!H14+ДАННЫЕ!I14)</f>
        <v>14488500</v>
      </c>
    </row>
    <row r="18" spans="1:15" x14ac:dyDescent="0.25">
      <c r="A18" s="13" t="s">
        <v>9</v>
      </c>
      <c r="B18" s="84">
        <f t="shared" si="0"/>
        <v>525365.15984477161</v>
      </c>
      <c r="C18" s="254"/>
      <c r="D18" s="88">
        <f t="shared" si="1"/>
        <v>862.78090155291989</v>
      </c>
      <c r="E18" s="88">
        <f t="shared" si="2"/>
        <v>992.19623123521819</v>
      </c>
      <c r="F18" s="258"/>
      <c r="G18" s="86">
        <v>6</v>
      </c>
      <c r="H18" s="86">
        <v>6</v>
      </c>
      <c r="I18" s="68">
        <f t="shared" si="3"/>
        <v>0.86956679978396523</v>
      </c>
      <c r="J18" s="80">
        <f>SUM(ДАННЫЕ!D15)</f>
        <v>2206300</v>
      </c>
      <c r="K18" s="68">
        <f t="shared" si="4"/>
        <v>0.34188902210985572</v>
      </c>
      <c r="L18" s="68">
        <f>SUM('Индекс бюджетных расходов'!B14)</f>
        <v>1.2279656327168542</v>
      </c>
      <c r="M18" s="68">
        <f>SUM('Индекс налогового потенциал'!B15)</f>
        <v>0.41982796935407557</v>
      </c>
      <c r="N18" s="43">
        <f>SUM(ЧИСЛЕННОСТЬ!F14)</f>
        <v>808</v>
      </c>
      <c r="O18" s="43">
        <f>SUM(ДАННЫЕ!E15+ДАННЫЕ!F15+ДАННЫЕ!G15+ДАННЫЕ!H15+ДАННЫЕ!I15)</f>
        <v>1208800</v>
      </c>
    </row>
    <row r="19" spans="1:15" x14ac:dyDescent="0.25">
      <c r="A19" s="13" t="s">
        <v>10</v>
      </c>
      <c r="B19" s="84">
        <f t="shared" si="0"/>
        <v>208326.61326833218</v>
      </c>
      <c r="C19" s="254"/>
      <c r="D19" s="88">
        <f t="shared" si="1"/>
        <v>566.7167196429624</v>
      </c>
      <c r="E19" s="88">
        <f t="shared" si="2"/>
        <v>619.11389434096384</v>
      </c>
      <c r="F19" s="258"/>
      <c r="G19" s="86">
        <v>5</v>
      </c>
      <c r="H19" s="86">
        <v>5</v>
      </c>
      <c r="I19" s="68">
        <f t="shared" si="3"/>
        <v>0.91536747086935066</v>
      </c>
      <c r="J19" s="80">
        <f>SUM(ДАННЫЕ!D16)</f>
        <v>1228800</v>
      </c>
      <c r="K19" s="68">
        <f t="shared" si="4"/>
        <v>0.44437662640308645</v>
      </c>
      <c r="L19" s="68">
        <f>SUM('Индекс бюджетных расходов'!B15)</f>
        <v>1.192897676957541</v>
      </c>
      <c r="M19" s="68">
        <f>SUM('Индекс налогового потенциал'!B16)</f>
        <v>0.53009584533047094</v>
      </c>
      <c r="N19" s="43">
        <f>SUM(ЧИСЛЕННОСТЬ!F15)</f>
        <v>519</v>
      </c>
      <c r="O19" s="43">
        <f>SUM(ДАННЫЕ!E16+ДАННЫЕ!F16+ДАННЫЕ!G16+ДАННЫЕ!H16+ДАННЫЕ!I16)</f>
        <v>1724800</v>
      </c>
    </row>
    <row r="20" spans="1:15" s="7" customFormat="1" x14ac:dyDescent="0.25">
      <c r="A20" s="53" t="s">
        <v>11</v>
      </c>
      <c r="B20" s="85" t="str">
        <f t="shared" si="0"/>
        <v/>
      </c>
      <c r="C20" s="254"/>
      <c r="D20" s="88" t="str">
        <f t="shared" si="1"/>
        <v/>
      </c>
      <c r="E20" s="88" t="str">
        <f t="shared" si="2"/>
        <v/>
      </c>
      <c r="F20" s="258"/>
      <c r="G20" s="86">
        <v>8</v>
      </c>
      <c r="H20" s="86">
        <v>8</v>
      </c>
      <c r="I20" s="68">
        <f t="shared" si="3"/>
        <v>1.0645987772296537</v>
      </c>
      <c r="J20" s="80">
        <f>SUM(ДАННЫЕ!D17)</f>
        <v>1082500</v>
      </c>
      <c r="K20" s="68">
        <f t="shared" si="4"/>
        <v>0.71120659118858409</v>
      </c>
      <c r="L20" s="68">
        <f>SUM('Индекс бюджетных расходов'!B16)</f>
        <v>0.97964532497664936</v>
      </c>
      <c r="M20" s="68">
        <f>SUM('Индекс налогового потенциал'!B17)</f>
        <v>0.69673021215047548</v>
      </c>
      <c r="N20" s="43">
        <f>SUM(ЧИСЛЕННОСТЬ!F16)</f>
        <v>742</v>
      </c>
      <c r="O20" s="43">
        <f>SUM(ДАННЫЕ!E17+ДАННЫЕ!F17+ДАННЫЕ!G17+ДАННЫЕ!H17+ДАННЫЕ!I17)</f>
        <v>1955300</v>
      </c>
    </row>
    <row r="21" spans="1:15" s="7" customFormat="1" x14ac:dyDescent="0.25">
      <c r="A21" s="53" t="s">
        <v>13</v>
      </c>
      <c r="B21" s="85" t="str">
        <f t="shared" si="0"/>
        <v/>
      </c>
      <c r="C21" s="254"/>
      <c r="D21" s="88" t="str">
        <f t="shared" si="1"/>
        <v/>
      </c>
      <c r="E21" s="88" t="str">
        <f t="shared" si="2"/>
        <v/>
      </c>
      <c r="F21" s="258"/>
      <c r="G21" s="86">
        <v>12</v>
      </c>
      <c r="H21" s="86">
        <v>12</v>
      </c>
      <c r="I21" s="68">
        <f t="shared" si="3"/>
        <v>2.062975975492531</v>
      </c>
      <c r="J21" s="80">
        <f>SUM(ДАННЫЕ!D18)</f>
        <v>0</v>
      </c>
      <c r="K21" s="68">
        <f t="shared" si="4"/>
        <v>2.062975975492531</v>
      </c>
      <c r="L21" s="68">
        <f>SUM('Индекс бюджетных расходов'!B17)</f>
        <v>0.86718745142833653</v>
      </c>
      <c r="M21" s="68">
        <f>SUM('Индекс налогового потенциал'!B18)</f>
        <v>1.7889868785452543</v>
      </c>
      <c r="N21" s="43">
        <f>SUM(ЧИСЛЕННОСТЬ!F17)</f>
        <v>1396</v>
      </c>
      <c r="O21" s="43">
        <f>SUM(ДАННЫЕ!E18+ДАННЫЕ!F18+ДАННЫЕ!G18+ДАННЫЕ!H18+ДАННЫЕ!I18)</f>
        <v>10274200</v>
      </c>
    </row>
    <row r="22" spans="1:15" s="7" customFormat="1" x14ac:dyDescent="0.25">
      <c r="A22" s="53" t="s">
        <v>12</v>
      </c>
      <c r="B22" s="85" t="str">
        <f t="shared" si="0"/>
        <v/>
      </c>
      <c r="C22" s="254"/>
      <c r="D22" s="88" t="str">
        <f t="shared" si="1"/>
        <v/>
      </c>
      <c r="E22" s="88" t="str">
        <f t="shared" si="2"/>
        <v/>
      </c>
      <c r="F22" s="258"/>
      <c r="G22" s="86">
        <v>11</v>
      </c>
      <c r="H22" s="86">
        <v>11</v>
      </c>
      <c r="I22" s="68">
        <f t="shared" si="3"/>
        <v>2.0191321960698825</v>
      </c>
      <c r="J22" s="80">
        <f>SUM(ДАННЫЕ!D19)</f>
        <v>0</v>
      </c>
      <c r="K22" s="68">
        <f t="shared" si="4"/>
        <v>2.0191321960698825</v>
      </c>
      <c r="L22" s="68">
        <f>SUM('Индекс бюджетных расходов'!B18)</f>
        <v>1.0326266794096841</v>
      </c>
      <c r="M22" s="68">
        <f>SUM('Индекс налогового потенциал'!B19)</f>
        <v>2.0850097749168262</v>
      </c>
      <c r="N22" s="43">
        <f>SUM(ЧИСЛЕННОСТЬ!F18)</f>
        <v>1759</v>
      </c>
      <c r="O22" s="43">
        <f>SUM(ДАННЫЕ!E19+ДАННЫЕ!F19+ДАННЫЕ!G19+ДАННЫЕ!H19+ДАННЫЕ!I19)</f>
        <v>15320200</v>
      </c>
    </row>
    <row r="23" spans="1:15" x14ac:dyDescent="0.25">
      <c r="A23" s="13" t="s">
        <v>14</v>
      </c>
      <c r="B23" s="84">
        <f t="shared" si="0"/>
        <v>318687.06023392768</v>
      </c>
      <c r="C23" s="254"/>
      <c r="D23" s="88">
        <f t="shared" si="1"/>
        <v>561.75335520223587</v>
      </c>
      <c r="E23" s="88">
        <f t="shared" si="2"/>
        <v>640.44130434591011</v>
      </c>
      <c r="F23" s="258"/>
      <c r="G23" s="86">
        <v>4</v>
      </c>
      <c r="H23" s="86">
        <v>4</v>
      </c>
      <c r="I23" s="68">
        <f t="shared" si="3"/>
        <v>0.87713479969247277</v>
      </c>
      <c r="J23" s="80">
        <f>SUM(ДАННЫЕ!D20)</f>
        <v>1377200</v>
      </c>
      <c r="K23" s="68">
        <f t="shared" si="4"/>
        <v>0.3668419373949513</v>
      </c>
      <c r="L23" s="68">
        <f>SUM('Индекс бюджетных расходов'!B19)</f>
        <v>1.1993282852919664</v>
      </c>
      <c r="M23" s="68">
        <f>SUM('Индекс налогового потенциал'!B20)</f>
        <v>0.43996391174906985</v>
      </c>
      <c r="N23" s="43">
        <f>SUM(ЧИСЛЕННОСТЬ!F19)</f>
        <v>534</v>
      </c>
      <c r="O23" s="43">
        <f>SUM(ДАННЫЕ!E20+ДАННЫЕ!F20+ДАННЫЕ!G20+ДАННЫЕ!H20+ДАННЫЕ!I20)</f>
        <v>1058600</v>
      </c>
    </row>
    <row r="24" spans="1:15" x14ac:dyDescent="0.25">
      <c r="A24" s="13" t="s">
        <v>15</v>
      </c>
      <c r="B24" s="84" t="str">
        <f t="shared" si="0"/>
        <v/>
      </c>
      <c r="C24" s="254"/>
      <c r="D24" s="88" t="str">
        <f t="shared" si="1"/>
        <v/>
      </c>
      <c r="E24" s="88" t="str">
        <f t="shared" si="2"/>
        <v/>
      </c>
      <c r="F24" s="258"/>
      <c r="G24" s="86">
        <v>9</v>
      </c>
      <c r="H24" s="86">
        <v>9</v>
      </c>
      <c r="I24" s="68">
        <f t="shared" si="3"/>
        <v>1.0186871340273693</v>
      </c>
      <c r="J24" s="80">
        <f>SUM(ДАННЫЕ!D21)</f>
        <v>1402400</v>
      </c>
      <c r="K24" s="68">
        <f t="shared" si="4"/>
        <v>0.77104182437045898</v>
      </c>
      <c r="L24" s="68">
        <f>SUM('Индекс бюджетных расходов'!B20)</f>
        <v>0.7652777692292857</v>
      </c>
      <c r="M24" s="68">
        <f>SUM('Индекс налогового потенциал'!B21)</f>
        <v>0.59006116733670355</v>
      </c>
      <c r="N24" s="43">
        <f>SUM(ЧИСЛЕННОСТЬ!F20)</f>
        <v>1756</v>
      </c>
      <c r="O24" s="43">
        <f>SUM(ДАННЫЕ!E21+ДАННЫЕ!F21+ДАННЫЕ!G21+ДАННЫЕ!H21+ДАННЫЕ!I21)</f>
        <v>4557900</v>
      </c>
    </row>
    <row r="25" spans="1:15" x14ac:dyDescent="0.25">
      <c r="A25" s="13" t="s">
        <v>16</v>
      </c>
      <c r="B25" s="84">
        <f t="shared" si="0"/>
        <v>546334.68702742632</v>
      </c>
      <c r="C25" s="255"/>
      <c r="D25" s="88">
        <f t="shared" si="1"/>
        <v>765.45971161816408</v>
      </c>
      <c r="E25" s="88">
        <f t="shared" si="2"/>
        <v>899.4074102397966</v>
      </c>
      <c r="F25" s="259"/>
      <c r="G25" s="86">
        <v>3</v>
      </c>
      <c r="H25" s="86">
        <v>3</v>
      </c>
      <c r="I25" s="68">
        <f t="shared" si="3"/>
        <v>0.85107116408356043</v>
      </c>
      <c r="J25" s="80">
        <f>SUM(ДАННЫЕ!D22)</f>
        <v>1900400</v>
      </c>
      <c r="K25" s="68">
        <f t="shared" si="4"/>
        <v>0.34966418644934033</v>
      </c>
      <c r="L25" s="68">
        <f>SUM('Индекс бюджетных расходов'!B21)</f>
        <v>1.1650355054919646</v>
      </c>
      <c r="M25" s="68">
        <f>SUM('Индекс налогового потенциал'!B22)</f>
        <v>0.40737119221244372</v>
      </c>
      <c r="N25" s="43">
        <f>SUM(ЧИСЛЕННОСТЬ!F21)</f>
        <v>772</v>
      </c>
      <c r="O25" s="43">
        <f>SUM(ДАННЫЕ!E22+ДАННЫЕ!F22+ДАННЫЕ!G22+ДАННЫЕ!H22+ДАННЫЕ!I22)</f>
        <v>1342800</v>
      </c>
    </row>
    <row r="26" spans="1:15" s="42" customFormat="1" ht="14.25" x14ac:dyDescent="0.2">
      <c r="A26" s="14" t="s">
        <v>2</v>
      </c>
      <c r="B26" s="69">
        <f>SUM(B14:B25)</f>
        <v>2865965.0000000014</v>
      </c>
      <c r="C26" s="14"/>
      <c r="D26" s="89">
        <f>SUM(D14:D25)</f>
        <v>5075.2749137730252</v>
      </c>
      <c r="E26" s="89">
        <f>SUM(E14:E25)</f>
        <v>5783.0311393829325</v>
      </c>
      <c r="F26" s="90"/>
      <c r="G26" s="83"/>
      <c r="H26" s="82"/>
      <c r="I26" s="39"/>
      <c r="J26" s="78">
        <f>SUM(J14:J25)</f>
        <v>15792600</v>
      </c>
      <c r="K26" s="39"/>
      <c r="L26" s="39"/>
      <c r="M26" s="39"/>
      <c r="N26" s="47">
        <f>SUM(ЧИСЛЕННОСТЬ!F22)</f>
        <v>13701</v>
      </c>
      <c r="O26" s="47">
        <f>SUM(O14:O25)</f>
        <v>57736500</v>
      </c>
    </row>
    <row r="28" spans="1:15" x14ac:dyDescent="0.25">
      <c r="B28" s="249" t="s">
        <v>247</v>
      </c>
      <c r="C28" s="249"/>
    </row>
    <row r="29" spans="1:15" x14ac:dyDescent="0.25">
      <c r="B29" s="38" t="s">
        <v>225</v>
      </c>
      <c r="C29" s="61">
        <f>SUM(C30+C31+C32)</f>
        <v>1</v>
      </c>
    </row>
    <row r="30" spans="1:15" x14ac:dyDescent="0.25">
      <c r="B30" s="13" t="s">
        <v>266</v>
      </c>
      <c r="C30" s="60">
        <v>0.33</v>
      </c>
    </row>
    <row r="31" spans="1:15" x14ac:dyDescent="0.25">
      <c r="B31" s="13" t="s">
        <v>269</v>
      </c>
      <c r="C31" s="60">
        <v>0.33</v>
      </c>
    </row>
    <row r="32" spans="1:15" x14ac:dyDescent="0.25">
      <c r="B32" s="13" t="s">
        <v>270</v>
      </c>
      <c r="C32" s="60">
        <v>0.34</v>
      </c>
    </row>
    <row r="33" spans="2:3" x14ac:dyDescent="0.25">
      <c r="B33" s="38" t="s">
        <v>226</v>
      </c>
      <c r="C33" s="61">
        <f>SUM(C34+C35+C36)</f>
        <v>1</v>
      </c>
    </row>
    <row r="34" spans="2:3" x14ac:dyDescent="0.25">
      <c r="B34" s="13" t="s">
        <v>265</v>
      </c>
      <c r="C34" s="60">
        <v>0.33</v>
      </c>
    </row>
    <row r="35" spans="2:3" x14ac:dyDescent="0.25">
      <c r="B35" s="13" t="s">
        <v>267</v>
      </c>
      <c r="C35" s="60">
        <v>0.33</v>
      </c>
    </row>
    <row r="36" spans="2:3" x14ac:dyDescent="0.25">
      <c r="B36" s="13" t="s">
        <v>268</v>
      </c>
      <c r="C36" s="60">
        <v>0.34</v>
      </c>
    </row>
  </sheetData>
  <sortState ref="A28:B39">
    <sortCondition ref="A28"/>
  </sortState>
  <dataConsolidate/>
  <mergeCells count="9">
    <mergeCell ref="B2:G2"/>
    <mergeCell ref="B28:C28"/>
    <mergeCell ref="D11:F11"/>
    <mergeCell ref="C14:C25"/>
    <mergeCell ref="B6:C6"/>
    <mergeCell ref="F14:F25"/>
    <mergeCell ref="D9:F9"/>
    <mergeCell ref="D10:F10"/>
    <mergeCell ref="B5:C5"/>
  </mergeCells>
  <pageMargins left="0.32" right="0.28000000000000003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23"/>
  <sheetViews>
    <sheetView topLeftCell="X7" workbookViewId="0">
      <selection activeCell="AD11" sqref="AD11"/>
    </sheetView>
  </sheetViews>
  <sheetFormatPr defaultRowHeight="12.75" x14ac:dyDescent="0.2"/>
  <cols>
    <col min="1" max="1" width="18.42578125" style="1" customWidth="1"/>
    <col min="2" max="2" width="25.42578125" style="1" customWidth="1"/>
    <col min="3" max="3" width="22.85546875" style="1" customWidth="1"/>
    <col min="4" max="4" width="19.140625" style="4" customWidth="1"/>
    <col min="5" max="5" width="14.42578125" style="1" customWidth="1"/>
    <col min="6" max="6" width="15.140625" style="1" customWidth="1"/>
    <col min="7" max="7" width="15.28515625" style="1" customWidth="1"/>
    <col min="8" max="8" width="14.5703125" style="1" customWidth="1"/>
    <col min="9" max="9" width="15.28515625" style="1" customWidth="1"/>
    <col min="10" max="10" width="19.140625" style="27" customWidth="1"/>
    <col min="11" max="15" width="19.28515625" style="1" customWidth="1"/>
    <col min="16" max="16" width="13.85546875" style="1" customWidth="1"/>
    <col min="17" max="17" width="14.140625" style="1" customWidth="1"/>
    <col min="18" max="18" width="13.140625" style="1" customWidth="1"/>
    <col min="19" max="20" width="12.7109375" style="1" customWidth="1"/>
    <col min="21" max="21" width="20.85546875" style="1" customWidth="1"/>
    <col min="22" max="22" width="18.85546875" style="1" customWidth="1"/>
    <col min="23" max="23" width="16.140625" style="1" customWidth="1"/>
    <col min="24" max="24" width="13.7109375" style="1" customWidth="1"/>
    <col min="25" max="26" width="22.5703125" style="1" customWidth="1"/>
    <col min="27" max="28" width="22.28515625" style="1" customWidth="1"/>
    <col min="29" max="29" width="21" style="1" customWidth="1"/>
    <col min="30" max="30" width="20.85546875" style="1" customWidth="1"/>
    <col min="31" max="31" width="18.42578125" style="1" customWidth="1"/>
    <col min="32" max="32" width="15.140625" style="1" customWidth="1"/>
    <col min="33" max="16384" width="9.140625" style="1"/>
  </cols>
  <sheetData>
    <row r="2" spans="1:32" ht="14.25" x14ac:dyDescent="0.2">
      <c r="B2" s="248" t="s">
        <v>191</v>
      </c>
      <c r="C2" s="248"/>
      <c r="D2" s="248"/>
      <c r="E2" s="248"/>
      <c r="F2" s="248"/>
    </row>
    <row r="4" spans="1:32" ht="31.5" customHeight="1" x14ac:dyDescent="0.2">
      <c r="AD4" s="265" t="s">
        <v>175</v>
      </c>
      <c r="AE4" s="265"/>
      <c r="AF4" s="265"/>
    </row>
    <row r="5" spans="1:32" s="2" customFormat="1" ht="109.5" customHeight="1" x14ac:dyDescent="0.2">
      <c r="A5" s="260" t="s">
        <v>0</v>
      </c>
      <c r="B5" s="21" t="s">
        <v>110</v>
      </c>
      <c r="C5" s="17" t="s">
        <v>23</v>
      </c>
      <c r="D5" s="17" t="s">
        <v>24</v>
      </c>
      <c r="E5" s="263" t="s">
        <v>23</v>
      </c>
      <c r="F5" s="263"/>
      <c r="G5" s="263"/>
      <c r="H5" s="263"/>
      <c r="I5" s="263"/>
      <c r="J5" s="28" t="s">
        <v>23</v>
      </c>
      <c r="K5" s="263" t="s">
        <v>123</v>
      </c>
      <c r="L5" s="263"/>
      <c r="M5" s="263"/>
      <c r="N5" s="263"/>
      <c r="O5" s="263"/>
      <c r="P5" s="263" t="s">
        <v>113</v>
      </c>
      <c r="Q5" s="263"/>
      <c r="R5" s="263"/>
      <c r="S5" s="263"/>
      <c r="T5" s="263"/>
      <c r="U5" s="263" t="s">
        <v>112</v>
      </c>
      <c r="V5" s="263"/>
      <c r="W5" s="263"/>
      <c r="X5" s="263"/>
      <c r="Y5" s="263"/>
      <c r="Z5" s="17" t="s">
        <v>131</v>
      </c>
      <c r="AA5" s="17" t="s">
        <v>128</v>
      </c>
      <c r="AB5" s="17" t="s">
        <v>157</v>
      </c>
      <c r="AC5" s="17" t="s">
        <v>162</v>
      </c>
      <c r="AD5" s="96" t="s">
        <v>164</v>
      </c>
      <c r="AE5" s="269" t="s">
        <v>166</v>
      </c>
      <c r="AF5" s="270"/>
    </row>
    <row r="6" spans="1:32" s="2" customFormat="1" ht="29.25" customHeight="1" x14ac:dyDescent="0.2">
      <c r="A6" s="261"/>
      <c r="B6" s="21" t="s">
        <v>18</v>
      </c>
      <c r="C6" s="17" t="s">
        <v>19</v>
      </c>
      <c r="D6" s="17" t="s">
        <v>25</v>
      </c>
      <c r="E6" s="263" t="s">
        <v>174</v>
      </c>
      <c r="F6" s="263"/>
      <c r="G6" s="263"/>
      <c r="H6" s="263"/>
      <c r="I6" s="263"/>
      <c r="J6" s="28" t="s">
        <v>34</v>
      </c>
      <c r="K6" s="263" t="s">
        <v>127</v>
      </c>
      <c r="L6" s="263"/>
      <c r="M6" s="263"/>
      <c r="N6" s="263"/>
      <c r="O6" s="263"/>
      <c r="P6" s="263" t="s">
        <v>114</v>
      </c>
      <c r="Q6" s="263"/>
      <c r="R6" s="263"/>
      <c r="S6" s="263"/>
      <c r="T6" s="263"/>
      <c r="U6" s="263" t="s">
        <v>139</v>
      </c>
      <c r="V6" s="263"/>
      <c r="W6" s="263"/>
      <c r="X6" s="263"/>
      <c r="Y6" s="263"/>
      <c r="Z6" s="17" t="s">
        <v>37</v>
      </c>
      <c r="AA6" s="17" t="s">
        <v>130</v>
      </c>
      <c r="AB6" s="17" t="s">
        <v>160</v>
      </c>
      <c r="AC6" s="17" t="s">
        <v>159</v>
      </c>
      <c r="AD6" s="96" t="s">
        <v>163</v>
      </c>
      <c r="AE6" s="102" t="s">
        <v>170</v>
      </c>
      <c r="AF6" s="102" t="s">
        <v>167</v>
      </c>
    </row>
    <row r="7" spans="1:32" s="2" customFormat="1" ht="60.75" customHeight="1" x14ac:dyDescent="0.2">
      <c r="A7" s="261"/>
      <c r="B7" s="17" t="s">
        <v>143</v>
      </c>
      <c r="C7" s="17" t="s">
        <v>117</v>
      </c>
      <c r="D7" s="17" t="s">
        <v>111</v>
      </c>
      <c r="E7" s="263" t="s">
        <v>126</v>
      </c>
      <c r="F7" s="263"/>
      <c r="G7" s="263"/>
      <c r="H7" s="263"/>
      <c r="I7" s="263"/>
      <c r="J7" s="28" t="s">
        <v>154</v>
      </c>
      <c r="K7" s="17" t="s">
        <v>82</v>
      </c>
      <c r="L7" s="17" t="s">
        <v>115</v>
      </c>
      <c r="M7" s="17" t="s">
        <v>3</v>
      </c>
      <c r="N7" s="17" t="s">
        <v>4</v>
      </c>
      <c r="O7" s="17" t="s">
        <v>116</v>
      </c>
      <c r="P7" s="17" t="s">
        <v>82</v>
      </c>
      <c r="Q7" s="17" t="s">
        <v>115</v>
      </c>
      <c r="R7" s="17" t="s">
        <v>3</v>
      </c>
      <c r="S7" s="17" t="s">
        <v>4</v>
      </c>
      <c r="T7" s="17" t="s">
        <v>116</v>
      </c>
      <c r="U7" s="17" t="s">
        <v>118</v>
      </c>
      <c r="V7" s="17" t="s">
        <v>119</v>
      </c>
      <c r="W7" s="17" t="s">
        <v>120</v>
      </c>
      <c r="X7" s="17" t="s">
        <v>121</v>
      </c>
      <c r="Y7" s="17" t="s">
        <v>122</v>
      </c>
      <c r="Z7" s="17" t="s">
        <v>132</v>
      </c>
      <c r="AA7" s="17"/>
      <c r="AB7" s="17" t="s">
        <v>161</v>
      </c>
      <c r="AC7" s="17" t="s">
        <v>158</v>
      </c>
      <c r="AD7" s="96" t="s">
        <v>165</v>
      </c>
      <c r="AE7" s="102"/>
      <c r="AF7" s="102"/>
    </row>
    <row r="8" spans="1:32" s="5" customFormat="1" ht="52.5" customHeight="1" x14ac:dyDescent="0.2">
      <c r="A8" s="261"/>
      <c r="B8" s="17"/>
      <c r="C8" s="17"/>
      <c r="D8" s="17"/>
      <c r="E8" s="17" t="s">
        <v>82</v>
      </c>
      <c r="F8" s="17" t="s">
        <v>115</v>
      </c>
      <c r="G8" s="17" t="s">
        <v>3</v>
      </c>
      <c r="H8" s="17" t="s">
        <v>4</v>
      </c>
      <c r="I8" s="17" t="s">
        <v>116</v>
      </c>
      <c r="J8" s="17"/>
      <c r="K8" s="263" t="s">
        <v>124</v>
      </c>
      <c r="L8" s="263"/>
      <c r="M8" s="263"/>
      <c r="N8" s="263"/>
      <c r="O8" s="263"/>
      <c r="P8" s="263" t="s">
        <v>133</v>
      </c>
      <c r="Q8" s="263"/>
      <c r="R8" s="263"/>
      <c r="S8" s="263"/>
      <c r="T8" s="263"/>
      <c r="U8" s="17" t="s">
        <v>125</v>
      </c>
      <c r="V8" s="263" t="s">
        <v>129</v>
      </c>
      <c r="W8" s="263"/>
      <c r="X8" s="263"/>
      <c r="Y8" s="17" t="s">
        <v>125</v>
      </c>
      <c r="Z8" s="17"/>
      <c r="AA8" s="17"/>
      <c r="AB8" s="17"/>
      <c r="AC8" s="17"/>
      <c r="AD8" s="96"/>
      <c r="AE8" s="102"/>
      <c r="AF8" s="102"/>
    </row>
    <row r="9" spans="1:32" s="5" customFormat="1" ht="51" customHeight="1" x14ac:dyDescent="0.2">
      <c r="A9" s="262"/>
      <c r="B9" s="17" t="s">
        <v>173</v>
      </c>
      <c r="C9" s="17" t="s">
        <v>141</v>
      </c>
      <c r="D9" s="17" t="s">
        <v>142</v>
      </c>
      <c r="E9" s="17" t="s">
        <v>149</v>
      </c>
      <c r="F9" s="17" t="s">
        <v>151</v>
      </c>
      <c r="G9" s="17" t="s">
        <v>152</v>
      </c>
      <c r="H9" s="17" t="s">
        <v>153</v>
      </c>
      <c r="I9" s="17" t="s">
        <v>150</v>
      </c>
      <c r="J9" s="17" t="s">
        <v>156</v>
      </c>
      <c r="K9" s="263" t="s">
        <v>140</v>
      </c>
      <c r="L9" s="263"/>
      <c r="M9" s="263"/>
      <c r="N9" s="263"/>
      <c r="O9" s="263"/>
      <c r="P9" s="17" t="s">
        <v>134</v>
      </c>
      <c r="Q9" s="17" t="s">
        <v>135</v>
      </c>
      <c r="R9" s="17" t="s">
        <v>136</v>
      </c>
      <c r="S9" s="17" t="s">
        <v>137</v>
      </c>
      <c r="T9" s="17" t="s">
        <v>138</v>
      </c>
      <c r="U9" s="17"/>
      <c r="V9" s="17"/>
      <c r="W9" s="17"/>
      <c r="X9" s="17"/>
      <c r="Y9" s="17"/>
      <c r="Z9" s="17"/>
      <c r="AA9" s="17"/>
      <c r="AB9" s="17" t="s">
        <v>172</v>
      </c>
      <c r="AC9" s="17"/>
      <c r="AD9" s="96" t="s">
        <v>168</v>
      </c>
      <c r="AE9" s="102" t="s">
        <v>171</v>
      </c>
      <c r="AF9" s="102" t="s">
        <v>169</v>
      </c>
    </row>
    <row r="10" spans="1:32" s="2" customFormat="1" x14ac:dyDescent="0.2">
      <c r="A10" s="16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29" t="s">
        <v>155</v>
      </c>
      <c r="K10" s="17">
        <v>9</v>
      </c>
      <c r="L10" s="17">
        <v>10</v>
      </c>
      <c r="M10" s="17">
        <v>11</v>
      </c>
      <c r="N10" s="17">
        <v>12</v>
      </c>
      <c r="O10" s="17">
        <v>13</v>
      </c>
      <c r="P10" s="17">
        <v>14</v>
      </c>
      <c r="Q10" s="17">
        <v>15</v>
      </c>
      <c r="R10" s="17">
        <v>16</v>
      </c>
      <c r="S10" s="17">
        <v>17</v>
      </c>
      <c r="T10" s="17">
        <v>18</v>
      </c>
      <c r="U10" s="17">
        <v>19</v>
      </c>
      <c r="V10" s="17">
        <v>20</v>
      </c>
      <c r="W10" s="17">
        <v>21</v>
      </c>
      <c r="X10" s="17">
        <v>22</v>
      </c>
      <c r="Y10" s="17">
        <v>23</v>
      </c>
      <c r="Z10" s="17">
        <v>24</v>
      </c>
      <c r="AA10" s="17">
        <v>25</v>
      </c>
      <c r="AB10" s="17">
        <v>26</v>
      </c>
      <c r="AC10" s="17">
        <v>27</v>
      </c>
      <c r="AD10" s="96">
        <v>28</v>
      </c>
      <c r="AE10" s="102">
        <v>29</v>
      </c>
      <c r="AF10" s="102">
        <v>30</v>
      </c>
    </row>
    <row r="11" spans="1:32" x14ac:dyDescent="0.2">
      <c r="A11" s="12" t="s">
        <v>5</v>
      </c>
      <c r="B11" s="34">
        <f>SUM(C11/$D$11+0.25*(J11-C11)/$D$11*AB11)</f>
        <v>0.58735472507244235</v>
      </c>
      <c r="C11" s="18">
        <f>SUM(P11+Q11+R11+S11+T11)</f>
        <v>2519.3409637229538</v>
      </c>
      <c r="D11" s="266">
        <f>SUM(K23+L23+M23+N23+O23)/Z11</f>
        <v>4214.035471863368</v>
      </c>
      <c r="E11" s="18">
        <f>SUM(ДАННЫЕ!AB11/ДАННЫЕ!$AB$23*$K$23/$Z$11)</f>
        <v>2107.5593602908193</v>
      </c>
      <c r="F11" s="18">
        <f>SUM(ДАННЫЕ!S11/ДАННЫЕ!$S$23*$L$23/$Z$11)</f>
        <v>0</v>
      </c>
      <c r="G11" s="18">
        <f>IF(ДАННЫЕ!T23&gt;0,(ДАННЫЕ!T11/ДАННЫЕ!$T$23*$M$23/$Z$11),-1*(ДАННЫЕ!T11/ДАННЫЕ!$T$23*$M$23/$Z$11))</f>
        <v>-153.23076923076923</v>
      </c>
      <c r="H11" s="18">
        <f>SUM(ДАННЫЕ!U11/ДАННЫЕ!$U$23*$N$23/$Z$11)</f>
        <v>259.95644219879779</v>
      </c>
      <c r="I11" s="18">
        <f>SUM(ДАННЫЕ!AC11/ДАННЫЕ!$AC$23*$O$23/$Z$11)</f>
        <v>84.01934195847906</v>
      </c>
      <c r="J11" s="30">
        <f>SUM(E11+F11+G11+H11+I11)</f>
        <v>2298.3043752173267</v>
      </c>
      <c r="K11" s="19">
        <f>SUM(ДАННЫЕ!E11)</f>
        <v>3376500</v>
      </c>
      <c r="L11" s="19">
        <f>SUM(ДАННЫЕ!F11)</f>
        <v>0</v>
      </c>
      <c r="M11" s="19">
        <f>SUM(ДАННЫЕ!G11)</f>
        <v>300000</v>
      </c>
      <c r="N11" s="19">
        <f>SUM(ДАННЫЕ!H11)</f>
        <v>1230000</v>
      </c>
      <c r="O11" s="19">
        <f>SUM(ДАННЫЕ!I11)</f>
        <v>105000</v>
      </c>
      <c r="P11" s="18">
        <f>SUM(U11/$U$23*$K$23/$Z$11)</f>
        <v>1762.5598273651315</v>
      </c>
      <c r="Q11" s="25">
        <f>SUM(V11/$V$23*$L$23/$Z$11)</f>
        <v>0</v>
      </c>
      <c r="R11" s="18">
        <f>SUM(W11/$W$23*$M$23/$Z$11)</f>
        <v>246.70887007729115</v>
      </c>
      <c r="S11" s="18">
        <f>SUM(X11/$X$23*$N$23/$Z$11)</f>
        <v>356.53480726663093</v>
      </c>
      <c r="T11" s="18">
        <f>SUM(Y11/$Y$23*$O$23/$Z$11)</f>
        <v>153.53745901390027</v>
      </c>
      <c r="U11" s="23">
        <f>SUM((0.4*ДАННЫЕ!V11+0.6*ДАННЫЕ!X11)/AA11)</f>
        <v>5143.1323076923081</v>
      </c>
      <c r="V11" s="23">
        <f>SUM((0.4*ДАННЫЕ!J11+0.6*ДАННЫЕ!M11)/AA11)</f>
        <v>0</v>
      </c>
      <c r="W11" s="23">
        <f>SUM((0.4*ДАННЫЕ!K11+0.6*ДАННЫЕ!N11)/AA11)</f>
        <v>82.830769230769235</v>
      </c>
      <c r="X11" s="23">
        <f>SUM((0.4*ДАННЫЕ!L11+0.6*ДАННЫЕ!O11)/AA11)</f>
        <v>101.04615384615384</v>
      </c>
      <c r="Y11" s="23">
        <f>SUM((0.4*ДАННЫЕ!W11+0.6*ДАННЫЕ!Y11)/AA11)</f>
        <v>32.331076923076921</v>
      </c>
      <c r="Z11" s="264">
        <f>SUM(AA23)</f>
        <v>13701</v>
      </c>
      <c r="AA11" s="31">
        <f>SUM(ДАННЫЕ!B11)</f>
        <v>1625</v>
      </c>
      <c r="AB11" s="33">
        <f>SUM(AC11*AD11)</f>
        <v>0.8</v>
      </c>
      <c r="AC11" s="22">
        <v>0.8</v>
      </c>
      <c r="AD11" s="32">
        <v>1</v>
      </c>
      <c r="AE11" s="103"/>
      <c r="AF11" s="104"/>
    </row>
    <row r="12" spans="1:32" x14ac:dyDescent="0.2">
      <c r="A12" s="12" t="s">
        <v>6</v>
      </c>
      <c r="B12" s="34">
        <f t="shared" ref="B12:B22" si="0">SUM(C12/$D$11+0.25*(J12-C12)/$D$11*AB12)</f>
        <v>0.13052169855437232</v>
      </c>
      <c r="C12" s="18">
        <f t="shared" ref="C12:C22" si="1">SUM(P12+Q12+R12+S12+T12)</f>
        <v>585.55696908315804</v>
      </c>
      <c r="D12" s="267"/>
      <c r="E12" s="18">
        <f>SUM(ДАННЫЕ!AB12/ДАННЫЕ!$AB$23*$K$23/$Z$11)</f>
        <v>229.41581438817911</v>
      </c>
      <c r="F12" s="18">
        <f>SUM(ДАННЫЕ!S12/ДАННЫЕ!$S$23*$L$23/$Z$11)</f>
        <v>4.0171025156607341</v>
      </c>
      <c r="G12" s="18">
        <f>IF(ДАННЫЕ!T24&gt;0,(ДАННЫЕ!T12/ДАННЫЕ!$T$23*$M$23/$Z$11),-1*(ДАННЫЕ!T12/ДАННЫЕ!$T$23*$M$23/$Z$11))</f>
        <v>0</v>
      </c>
      <c r="H12" s="18">
        <f>SUM(ДАННЫЕ!U12/ДАННЫЕ!$U$23*$N$23/$Z$11)</f>
        <v>174.45454454344102</v>
      </c>
      <c r="I12" s="18">
        <f>SUM(ДАННЫЕ!AC12/ДАННЫЕ!$AC$23*$O$23/$Z$11)</f>
        <v>0</v>
      </c>
      <c r="J12" s="30">
        <f t="shared" ref="J12:J22" si="2">SUM(E12+F12+G12+H12+I12)</f>
        <v>407.88746144728088</v>
      </c>
      <c r="K12" s="19">
        <f>SUM(ДАННЫЕ!E12)</f>
        <v>144000</v>
      </c>
      <c r="L12" s="19">
        <f>SUM(ДАННЫЕ!F12)</f>
        <v>1500</v>
      </c>
      <c r="M12" s="19">
        <f>SUM(ДАННЫЕ!G12)</f>
        <v>30000</v>
      </c>
      <c r="N12" s="19">
        <f>SUM(ДАННЫЕ!H12)</f>
        <v>210000</v>
      </c>
      <c r="O12" s="19">
        <f>SUM(ДАННЫЕ!I12)</f>
        <v>0</v>
      </c>
      <c r="P12" s="18">
        <f t="shared" ref="P12:P22" si="3">SUM(U12/$U$23*$K$23/$Z$11)</f>
        <v>228.90406637448811</v>
      </c>
      <c r="Q12" s="25">
        <f t="shared" ref="Q12:Q22" si="4">SUM(V12/$V$23*$L$23/$Z$11)</f>
        <v>4.1429602339625502</v>
      </c>
      <c r="R12" s="18">
        <f t="shared" ref="R12:R22" si="5">SUM(W12/$W$23*$M$23/$Z$11)</f>
        <v>39.010035144175802</v>
      </c>
      <c r="S12" s="18">
        <f t="shared" ref="S12:S22" si="6">SUM(X12/$X$23*$N$23/$Z$11)</f>
        <v>313.49990733053164</v>
      </c>
      <c r="T12" s="18">
        <f t="shared" ref="T12:T22" si="7">SUM(Y12/$Y$23*$O$23/$Z$11)</f>
        <v>0</v>
      </c>
      <c r="U12" s="23">
        <f>SUM((0.4*ДАННЫЕ!V12+0.6*ДАННЫЕ!X12)/AA12)</f>
        <v>667.93982300884954</v>
      </c>
      <c r="V12" s="23">
        <f>SUM((0.4*ДАННЫЕ!J12+0.6*ДАННЫЕ!M12)/AA12)</f>
        <v>3.1858407079646018</v>
      </c>
      <c r="W12" s="23">
        <f>SUM((0.4*ДАННЫЕ!K12+0.6*ДАННЫЕ!N12)/AA12)</f>
        <v>13.097345132743364</v>
      </c>
      <c r="X12" s="23">
        <f>SUM((0.4*ДАННЫЕ!L12+0.6*ДАННЫЕ!O12)/AA12)</f>
        <v>88.849557522123888</v>
      </c>
      <c r="Y12" s="23">
        <f>SUM((0.4*ДАННЫЕ!W12+0.6*ДАННЫЕ!Y12)/AA12)</f>
        <v>0</v>
      </c>
      <c r="Z12" s="264"/>
      <c r="AA12" s="31">
        <f>SUM(ДАННЫЕ!B12)</f>
        <v>565</v>
      </c>
      <c r="AB12" s="33">
        <f t="shared" ref="AB12:AB22" si="8">SUM(AC12*AD12)</f>
        <v>0.8</v>
      </c>
      <c r="AC12" s="22">
        <v>0.8</v>
      </c>
      <c r="AD12" s="32">
        <v>1</v>
      </c>
      <c r="AE12" s="103"/>
      <c r="AF12" s="104"/>
    </row>
    <row r="13" spans="1:32" x14ac:dyDescent="0.2">
      <c r="A13" s="12" t="s">
        <v>7</v>
      </c>
      <c r="B13" s="34">
        <f t="shared" si="0"/>
        <v>0.3162594088126528</v>
      </c>
      <c r="C13" s="18">
        <f t="shared" si="1"/>
        <v>1353.7746091626057</v>
      </c>
      <c r="D13" s="267"/>
      <c r="E13" s="18">
        <f>SUM(ДАННЫЕ!AB13/ДАННЫЕ!$AB$23*$K$23/$Z$11)</f>
        <v>1232.4692274062847</v>
      </c>
      <c r="F13" s="18">
        <f>SUM(ДАННЫЕ!S13/ДАННЫЕ!$S$23*$L$23/$Z$11)</f>
        <v>0</v>
      </c>
      <c r="G13" s="18">
        <f>IF(ДАННЫЕ!T25&gt;0,(ДАННЫЕ!T13/ДАННЫЕ!$T$23*$M$23/$Z$11),-1*(ДАННЫЕ!T13/ДАННЫЕ!$T$23*$M$23/$Z$11))</f>
        <v>0</v>
      </c>
      <c r="H13" s="18">
        <f>SUM(ДАННЫЕ!U13/ДАННЫЕ!$U$23*$N$23/$Z$11)</f>
        <v>16.074171178578631</v>
      </c>
      <c r="I13" s="18">
        <f>SUM(ДАННЫЕ!AC13/ДАННЫЕ!$AC$23*$O$23/$Z$11)</f>
        <v>0</v>
      </c>
      <c r="J13" s="30">
        <f t="shared" si="2"/>
        <v>1248.5433985848633</v>
      </c>
      <c r="K13" s="19">
        <f>SUM(ДАННЫЕ!E13)</f>
        <v>348400</v>
      </c>
      <c r="L13" s="19">
        <f>SUM(ДАННЫЕ!F13)</f>
        <v>0</v>
      </c>
      <c r="M13" s="19">
        <f>SUM(ДАННЫЕ!G13)</f>
        <v>15000</v>
      </c>
      <c r="N13" s="19">
        <f>SUM(ДАННЫЕ!H13)</f>
        <v>45000</v>
      </c>
      <c r="O13" s="19">
        <f>SUM(ДАННЫЕ!I13)</f>
        <v>0</v>
      </c>
      <c r="P13" s="18">
        <f t="shared" si="3"/>
        <v>1180.0531607723872</v>
      </c>
      <c r="Q13" s="25">
        <f t="shared" si="4"/>
        <v>0</v>
      </c>
      <c r="R13" s="18">
        <f t="shared" si="5"/>
        <v>40.800943829062071</v>
      </c>
      <c r="S13" s="18">
        <f t="shared" si="6"/>
        <v>132.92050456115635</v>
      </c>
      <c r="T13" s="18">
        <f t="shared" si="7"/>
        <v>0</v>
      </c>
      <c r="U13" s="23">
        <f>SUM((0.4*ДАННЫЕ!V13+0.6*ДАННЫЕ!X13)/AA13)</f>
        <v>3443.3835616438355</v>
      </c>
      <c r="V13" s="23">
        <f>SUM((0.4*ДАННЫЕ!J13+0.6*ДАННЫЕ!M13)/AA13)</f>
        <v>0</v>
      </c>
      <c r="W13" s="23">
        <f>SUM((0.4*ДАННЫЕ!K13+0.6*ДАННЫЕ!N13)/AA13)</f>
        <v>13.698630136986301</v>
      </c>
      <c r="X13" s="23">
        <f>SUM((0.4*ДАННЫЕ!L13+0.6*ДАННЫЕ!O13)/AA13)</f>
        <v>37.671232876712331</v>
      </c>
      <c r="Y13" s="23">
        <f>SUM((0.4*ДАННЫЕ!W13+0.6*ДАННЫЕ!Y13)/AA13)</f>
        <v>0</v>
      </c>
      <c r="Z13" s="264"/>
      <c r="AA13" s="31">
        <f>SUM(ДАННЫЕ!B13)</f>
        <v>292</v>
      </c>
      <c r="AB13" s="33">
        <f t="shared" si="8"/>
        <v>0.8</v>
      </c>
      <c r="AC13" s="22">
        <v>0.8</v>
      </c>
      <c r="AD13" s="32">
        <v>1</v>
      </c>
      <c r="AE13" s="103"/>
      <c r="AF13" s="104"/>
    </row>
    <row r="14" spans="1:32" x14ac:dyDescent="0.2">
      <c r="A14" s="12" t="s">
        <v>8</v>
      </c>
      <c r="B14" s="34">
        <f t="shared" si="0"/>
        <v>1.1856414156210673</v>
      </c>
      <c r="C14" s="18">
        <f t="shared" si="1"/>
        <v>4936.4708087525951</v>
      </c>
      <c r="D14" s="267"/>
      <c r="E14" s="18">
        <f>SUM(ДАННЫЕ!AB14/ДАННЫЕ!$AB$23*$K$23/$Z$11)</f>
        <v>2645.3737582267354</v>
      </c>
      <c r="F14" s="18">
        <f>SUM(ДАННЫЕ!S14/ДАННЫЕ!$S$23*$L$23/$Z$11)</f>
        <v>3.0953466366836886</v>
      </c>
      <c r="G14" s="18">
        <f>IF(ДАННЫЕ!T26&gt;0,(ДАННЫЕ!T14/ДАННЫЕ!$T$23*$M$23/$Z$11),-1*(ДАННЫЕ!T14/ДАННЫЕ!$T$23*$M$23/$Z$11))</f>
        <v>-339.58404364132292</v>
      </c>
      <c r="H14" s="18">
        <f>SUM(ДАННЫЕ!U14/ДАННЫЕ!$U$23*$N$23/$Z$11)</f>
        <v>2798.9116311863399</v>
      </c>
      <c r="I14" s="18">
        <f>SUM(ДАННЫЕ!AC14/ДАННЫЕ!$AC$23*$O$23/$Z$11)</f>
        <v>127.99498426856252</v>
      </c>
      <c r="J14" s="30">
        <f t="shared" si="2"/>
        <v>5235.7916766769986</v>
      </c>
      <c r="K14" s="19">
        <f>SUM(ДАННЫЕ!E14)</f>
        <v>7163000</v>
      </c>
      <c r="L14" s="19">
        <f>SUM(ДАННЫЕ!F14)</f>
        <v>9000</v>
      </c>
      <c r="M14" s="19">
        <f>SUM(ДАННЫЕ!G14)</f>
        <v>540000</v>
      </c>
      <c r="N14" s="19">
        <f>SUM(ДАННЫЕ!H14)</f>
        <v>6600000</v>
      </c>
      <c r="O14" s="19">
        <f>SUM(ДАННЫЕ!I14)</f>
        <v>176500</v>
      </c>
      <c r="P14" s="18">
        <f t="shared" si="3"/>
        <v>2476.5634194749578</v>
      </c>
      <c r="Q14" s="25">
        <f t="shared" si="4"/>
        <v>2.6602710901111957</v>
      </c>
      <c r="R14" s="18">
        <f t="shared" si="5"/>
        <v>162.48040365613534</v>
      </c>
      <c r="S14" s="18">
        <f t="shared" si="6"/>
        <v>2242.896218625528</v>
      </c>
      <c r="T14" s="18">
        <f t="shared" si="7"/>
        <v>51.870495905862263</v>
      </c>
      <c r="U14" s="23">
        <f>SUM((0.4*ДАННЫЕ!V14+0.6*ДАННЫЕ!X14)/AA14)</f>
        <v>7226.5877940675073</v>
      </c>
      <c r="V14" s="23">
        <f>SUM((0.4*ДАННЫЕ!J14+0.6*ДАННЫЕ!M14)/AA14)</f>
        <v>2.0456870098874873</v>
      </c>
      <c r="W14" s="23">
        <f>SUM((0.4*ДАННЫЕ!K14+0.6*ДАННЫЕ!N14)/AA14)</f>
        <v>54.551653596999657</v>
      </c>
      <c r="X14" s="23">
        <f>SUM((0.4*ДАННЫЕ!L14+0.6*ДАННЫЕ!O14)/AA14)</f>
        <v>635.66314353903851</v>
      </c>
      <c r="Y14" s="23">
        <f>SUM((0.4*ДАННЫЕ!W14+0.6*ДАННЫЕ!Y14)/AA14)</f>
        <v>10.922604841459258</v>
      </c>
      <c r="Z14" s="264"/>
      <c r="AA14" s="31">
        <f>SUM(ДАННЫЕ!B14)</f>
        <v>2933</v>
      </c>
      <c r="AB14" s="33">
        <f t="shared" si="8"/>
        <v>0.8</v>
      </c>
      <c r="AC14" s="22">
        <v>0.8</v>
      </c>
      <c r="AD14" s="32">
        <v>1</v>
      </c>
      <c r="AE14" s="103"/>
      <c r="AF14" s="104"/>
    </row>
    <row r="15" spans="1:32" x14ac:dyDescent="0.2">
      <c r="A15" s="12" t="s">
        <v>9</v>
      </c>
      <c r="B15" s="34">
        <f t="shared" si="0"/>
        <v>0.41982796935407557</v>
      </c>
      <c r="C15" s="18">
        <f t="shared" si="1"/>
        <v>1912.4297322146922</v>
      </c>
      <c r="D15" s="267"/>
      <c r="E15" s="18">
        <f>SUM(ДАННЫЕ!AB15/ДАННЫЕ!$AB$23*$K$23/$Z$11)</f>
        <v>1108.9961060287667</v>
      </c>
      <c r="F15" s="18">
        <f>SUM(ДАННЫЕ!S15/ДАННЫЕ!$S$23*$L$23/$Z$11)</f>
        <v>0</v>
      </c>
      <c r="G15" s="18">
        <f>IF(ДАННЫЕ!T27&gt;0,(ДАННЫЕ!T15/ДАННЫЕ!$T$23*$M$23/$Z$11),-1*(ДАННЫЕ!T15/ДАННЫЕ!$T$23*$M$23/$Z$11))</f>
        <v>0</v>
      </c>
      <c r="H15" s="18">
        <f>SUM(ДАННЫЕ!U15/ДАННЫЕ!$U$23*$N$23/$Z$11)</f>
        <v>87.134739804671284</v>
      </c>
      <c r="I15" s="18">
        <f>SUM(ДАННЫЕ!AC15/ДАННЫЕ!$AC$23*$O$23/$Z$11)</f>
        <v>0</v>
      </c>
      <c r="J15" s="30">
        <f t="shared" si="2"/>
        <v>1196.1308458334379</v>
      </c>
      <c r="K15" s="19">
        <f>SUM(ДАННЫЕ!E15)</f>
        <v>815800</v>
      </c>
      <c r="L15" s="19">
        <f>SUM(ДАННЫЕ!F15)</f>
        <v>0</v>
      </c>
      <c r="M15" s="19">
        <f>SUM(ДАННЫЕ!G15)</f>
        <v>90000</v>
      </c>
      <c r="N15" s="19">
        <f>SUM(ДАННЫЕ!H15)</f>
        <v>243000</v>
      </c>
      <c r="O15" s="19">
        <f>SUM(ДАННЫЕ!I15)</f>
        <v>60000</v>
      </c>
      <c r="P15" s="18">
        <f t="shared" si="3"/>
        <v>1153.0459319951283</v>
      </c>
      <c r="Q15" s="25">
        <f t="shared" si="4"/>
        <v>0</v>
      </c>
      <c r="R15" s="18">
        <f t="shared" si="5"/>
        <v>154.08415841584159</v>
      </c>
      <c r="S15" s="18">
        <f t="shared" si="6"/>
        <v>510.05103064367404</v>
      </c>
      <c r="T15" s="18">
        <f t="shared" si="7"/>
        <v>95.248611160048384</v>
      </c>
      <c r="U15" s="23">
        <f>SUM((0.4*ДАННЫЕ!V15+0.6*ДАННЫЕ!X15)/AA15)</f>
        <v>3364.5767326732675</v>
      </c>
      <c r="V15" s="23">
        <f>SUM((0.4*ДАННЫЕ!J15+0.6*ДАННЫЕ!M15)/AA15)</f>
        <v>0</v>
      </c>
      <c r="W15" s="23">
        <f>SUM((0.4*ДАННЫЕ!K15+0.6*ДАННЫЕ!N15)/AA15)</f>
        <v>51.732673267326732</v>
      </c>
      <c r="X15" s="23">
        <f>SUM((0.4*ДАННЫЕ!L15+0.6*ДАННЫЕ!O15)/AA15)</f>
        <v>144.55445544554456</v>
      </c>
      <c r="Y15" s="23">
        <f>SUM((0.4*ДАННЫЕ!W15+0.6*ДАННЫЕ!Y15)/AA15)</f>
        <v>20.056930693069308</v>
      </c>
      <c r="Z15" s="264"/>
      <c r="AA15" s="31">
        <f>SUM(ДАННЫЕ!B15)</f>
        <v>808</v>
      </c>
      <c r="AB15" s="33">
        <f t="shared" si="8"/>
        <v>0.8</v>
      </c>
      <c r="AC15" s="22">
        <v>0.8</v>
      </c>
      <c r="AD15" s="32">
        <v>1</v>
      </c>
      <c r="AE15" s="103"/>
      <c r="AF15" s="104"/>
    </row>
    <row r="16" spans="1:32" x14ac:dyDescent="0.2">
      <c r="A16" s="12" t="s">
        <v>10</v>
      </c>
      <c r="B16" s="34">
        <f t="shared" si="0"/>
        <v>0.53009584533047094</v>
      </c>
      <c r="C16" s="18">
        <f t="shared" si="1"/>
        <v>2180.5635398256395</v>
      </c>
      <c r="D16" s="267"/>
      <c r="E16" s="18">
        <f>SUM(ДАННЫЕ!AB16/ДАННЫЕ!$AB$23*$K$23/$Z$11)</f>
        <v>2308.727200393419</v>
      </c>
      <c r="F16" s="18">
        <f>SUM(ДАННЫЕ!S16/ДАННЫЕ!$S$23*$L$23/$Z$11)</f>
        <v>0</v>
      </c>
      <c r="G16" s="18">
        <f>IF(ДАННЫЕ!T28&gt;0,(ДАННЫЕ!T16/ДАННЫЕ!$T$23*$M$23/$Z$11),-1*(ДАННЫЕ!T16/ДАННЫЕ!$T$23*$M$23/$Z$11))</f>
        <v>0</v>
      </c>
      <c r="H16" s="18">
        <f>SUM(ДАННЫЕ!U16/ДАННЫЕ!$U$23*$N$23/$Z$11)</f>
        <v>108.52388402647308</v>
      </c>
      <c r="I16" s="18">
        <f>SUM(ДАННЫЕ!AC16/ДАННЫЕ!$AC$23*$O$23/$Z$11)</f>
        <v>29.708234827557522</v>
      </c>
      <c r="J16" s="30">
        <f t="shared" si="2"/>
        <v>2446.9593192474499</v>
      </c>
      <c r="K16" s="19">
        <f>SUM(ДАННЫЕ!E16)</f>
        <v>1234300</v>
      </c>
      <c r="L16" s="19">
        <f>SUM(ДАННЫЕ!F16)</f>
        <v>0</v>
      </c>
      <c r="M16" s="19">
        <f>SUM(ДАННЫЕ!G16)</f>
        <v>105000</v>
      </c>
      <c r="N16" s="19">
        <f>SUM(ДАННЫЕ!H16)</f>
        <v>360000</v>
      </c>
      <c r="O16" s="19">
        <f>SUM(ДАННЫЕ!I16)</f>
        <v>25500</v>
      </c>
      <c r="P16" s="18">
        <f t="shared" si="3"/>
        <v>1936.8122704155614</v>
      </c>
      <c r="Q16" s="25">
        <f t="shared" si="4"/>
        <v>8.018060482770597</v>
      </c>
      <c r="R16" s="18">
        <f t="shared" si="5"/>
        <v>68.86633293691402</v>
      </c>
      <c r="S16" s="18">
        <f t="shared" si="6"/>
        <v>110.13612800422035</v>
      </c>
      <c r="T16" s="18">
        <f t="shared" si="7"/>
        <v>56.730747986173483</v>
      </c>
      <c r="U16" s="23">
        <f>SUM((0.4*ДАННЫЕ!V16+0.6*ДАННЫЕ!X16)/AA16)</f>
        <v>5651.5992292870906</v>
      </c>
      <c r="V16" s="23">
        <f>SUM((0.4*ДАННЫЕ!J16+0.6*ДАННЫЕ!M16)/AA16)</f>
        <v>6.1657032755298653</v>
      </c>
      <c r="W16" s="23">
        <f>SUM((0.4*ДАННЫЕ!K16+0.6*ДАННЫЕ!N16)/AA16)</f>
        <v>23.121387283236995</v>
      </c>
      <c r="X16" s="23">
        <f>SUM((0.4*ДАННЫЕ!L16+0.6*ДАННЫЕ!O16)/AA16)</f>
        <v>31.213872832369944</v>
      </c>
      <c r="Y16" s="23">
        <f>SUM((0.4*ДАННЫЕ!W16+0.6*ДАННЫЕ!Y16)/AA16)</f>
        <v>11.946050096339114</v>
      </c>
      <c r="Z16" s="264"/>
      <c r="AA16" s="31">
        <f>SUM(ДАННЫЕ!B16)</f>
        <v>519</v>
      </c>
      <c r="AB16" s="33">
        <f t="shared" si="8"/>
        <v>0.8</v>
      </c>
      <c r="AC16" s="22">
        <v>0.8</v>
      </c>
      <c r="AD16" s="32">
        <v>1</v>
      </c>
      <c r="AE16" s="103"/>
      <c r="AF16" s="104"/>
    </row>
    <row r="17" spans="1:32" x14ac:dyDescent="0.2">
      <c r="A17" s="12" t="s">
        <v>11</v>
      </c>
      <c r="B17" s="34">
        <f t="shared" si="0"/>
        <v>0.69673021215047548</v>
      </c>
      <c r="C17" s="18">
        <f t="shared" si="1"/>
        <v>2866.0277423720045</v>
      </c>
      <c r="D17" s="267"/>
      <c r="E17" s="18">
        <f>SUM(ДАННЫЕ!AB17/ДАННЫЕ!$AB$23*$K$23/$Z$11)</f>
        <v>1892.779829035778</v>
      </c>
      <c r="F17" s="18">
        <f>SUM(ДАННЫЕ!S17/ДАННЫЕ!$S$23*$L$23/$Z$11)</f>
        <v>0</v>
      </c>
      <c r="G17" s="18">
        <f>IF(ДАННЫЕ!T29&gt;0,(ДАННЫЕ!T17/ДАННЫЕ!$T$23*$M$23/$Z$11),-1*(ДАННЫЕ!T17/ДАННЫЕ!$T$23*$M$23/$Z$11))</f>
        <v>0</v>
      </c>
      <c r="H17" s="18">
        <f>SUM(ДАННЫЕ!U17/ДАННЫЕ!$U$23*$N$23/$Z$11)</f>
        <v>1163.9259691141142</v>
      </c>
      <c r="I17" s="18">
        <f>SUM(ДАННЫЕ!AC17/ДАННЫЕ!$AC$23*$O$23/$Z$11)</f>
        <v>159.41237396705824</v>
      </c>
      <c r="J17" s="30">
        <f t="shared" si="2"/>
        <v>3216.1181721169501</v>
      </c>
      <c r="K17" s="19">
        <f>SUM(ДАННЫЕ!E17)</f>
        <v>1397300</v>
      </c>
      <c r="L17" s="19">
        <f>SUM(ДАННЫЕ!F17)</f>
        <v>0</v>
      </c>
      <c r="M17" s="19">
        <f>SUM(ДАННЫЕ!G17)</f>
        <v>105000</v>
      </c>
      <c r="N17" s="19">
        <f>SUM(ДАННЫЕ!H17)</f>
        <v>420000</v>
      </c>
      <c r="O17" s="19">
        <f>SUM(ДАННЫЕ!I17)</f>
        <v>33000</v>
      </c>
      <c r="P17" s="18">
        <f t="shared" si="3"/>
        <v>1783.3675562115207</v>
      </c>
      <c r="Q17" s="25">
        <f t="shared" si="4"/>
        <v>0</v>
      </c>
      <c r="R17" s="18">
        <f t="shared" si="5"/>
        <v>188.66312436322363</v>
      </c>
      <c r="S17" s="18">
        <f t="shared" si="6"/>
        <v>893.99706179726036</v>
      </c>
      <c r="T17" s="18">
        <f t="shared" si="7"/>
        <v>0</v>
      </c>
      <c r="U17" s="23">
        <f>SUM((0.4*ДАННЫЕ!V17+0.6*ДАННЫЕ!X17)/AA17)</f>
        <v>5203.8490566037735</v>
      </c>
      <c r="V17" s="23">
        <f>SUM((0.4*ДАННЫЕ!J17+0.6*ДАННЫЕ!M17)/AA17)</f>
        <v>0</v>
      </c>
      <c r="W17" s="23">
        <f>SUM((0.4*ДАННЫЕ!K17+0.6*ДАННЫЕ!N17)/AA17)</f>
        <v>63.342318059299188</v>
      </c>
      <c r="X17" s="23">
        <f>SUM((0.4*ДАННЫЕ!L17+0.6*ДАННЫЕ!O17)/AA17)</f>
        <v>253.36927223719675</v>
      </c>
      <c r="Y17" s="23">
        <f>SUM((0.4*ДАННЫЕ!W17+0.6*ДАННЫЕ!Y17)/AA17)</f>
        <v>0</v>
      </c>
      <c r="Z17" s="264"/>
      <c r="AA17" s="31">
        <f>SUM(ДАННЫЕ!B17)</f>
        <v>742</v>
      </c>
      <c r="AB17" s="33">
        <f t="shared" si="8"/>
        <v>0.8</v>
      </c>
      <c r="AC17" s="22">
        <v>0.8</v>
      </c>
      <c r="AD17" s="32">
        <v>1</v>
      </c>
      <c r="AE17" s="103"/>
      <c r="AF17" s="104"/>
    </row>
    <row r="18" spans="1:32" x14ac:dyDescent="0.2">
      <c r="A18" s="12" t="s">
        <v>13</v>
      </c>
      <c r="B18" s="34">
        <f t="shared" si="0"/>
        <v>1.7889868785452543</v>
      </c>
      <c r="C18" s="18">
        <f t="shared" si="1"/>
        <v>7850.5825578619069</v>
      </c>
      <c r="D18" s="267"/>
      <c r="E18" s="18">
        <f>SUM(ДАННЫЕ!AB18/ДАННЫЕ!$AB$23*$K$23/$Z$11)</f>
        <v>6239.8490586807711</v>
      </c>
      <c r="F18" s="18">
        <f>SUM(ДАННЫЕ!S18/ДАННЫЕ!$S$23*$L$23/$Z$11)</f>
        <v>15.445413863043688</v>
      </c>
      <c r="G18" s="18">
        <f>IF(ДАННЫЕ!T30&gt;0,(ДАННЫЕ!T18/ДАННЫЕ!$T$23*$M$23/$Z$11),-1*(ДАННЫЕ!T18/ДАННЫЕ!$T$23*$M$23/$Z$11))</f>
        <v>-356.7335243553008</v>
      </c>
      <c r="H18" s="18">
        <f>SUM(ДАННЫЕ!U18/ДАННЫЕ!$U$23*$N$23/$Z$11)</f>
        <v>393.37964480298018</v>
      </c>
      <c r="I18" s="18">
        <f>SUM(ДАННЫЕ!AC18/ДАННЫЕ!$AC$23*$O$23/$Z$11)</f>
        <v>0</v>
      </c>
      <c r="J18" s="30">
        <f t="shared" si="2"/>
        <v>6291.9405929914938</v>
      </c>
      <c r="K18" s="19">
        <f>SUM(ДАННЫЕ!E18)</f>
        <v>9260200</v>
      </c>
      <c r="L18" s="19">
        <f>SUM(ДАННЫЕ!F18)</f>
        <v>24000</v>
      </c>
      <c r="M18" s="19">
        <f>SUM(ДАННЫЕ!G18)</f>
        <v>330000</v>
      </c>
      <c r="N18" s="19">
        <f>SUM(ДАННЫЕ!H18)</f>
        <v>660000</v>
      </c>
      <c r="O18" s="19">
        <f>SUM(ДАННЫЕ!I18)</f>
        <v>0</v>
      </c>
      <c r="P18" s="18">
        <f t="shared" si="3"/>
        <v>7050.1011471492502</v>
      </c>
      <c r="Q18" s="25">
        <f t="shared" si="4"/>
        <v>20.866485482740384</v>
      </c>
      <c r="R18" s="18">
        <f t="shared" si="5"/>
        <v>273.09743491314902</v>
      </c>
      <c r="S18" s="18">
        <f t="shared" si="6"/>
        <v>506.51749031676695</v>
      </c>
      <c r="T18" s="18">
        <f t="shared" si="7"/>
        <v>0</v>
      </c>
      <c r="U18" s="23">
        <f>SUM((0.4*ДАННЫЕ!V18+0.6*ДАННЫЕ!X18)/AA18)</f>
        <v>20572.126074498567</v>
      </c>
      <c r="V18" s="23">
        <f>SUM((0.4*ДАННЫЕ!J18+0.6*ДАННЫЕ!M18)/AA18)</f>
        <v>16.045845272206304</v>
      </c>
      <c r="W18" s="23">
        <f>SUM((0.4*ДАННЫЕ!K18+0.6*ДАННЫЕ!N18)/AA18)</f>
        <v>91.690544412607451</v>
      </c>
      <c r="X18" s="23">
        <f>SUM((0.4*ДАННЫЕ!L18+0.6*ДАННЫЕ!O18)/AA18)</f>
        <v>143.55300859598853</v>
      </c>
      <c r="Y18" s="23">
        <f>SUM((0.4*ДАННЫЕ!W18+0.6*ДАННЫЕ!Y18)/AA18)</f>
        <v>0</v>
      </c>
      <c r="Z18" s="264"/>
      <c r="AA18" s="31">
        <f>SUM(ДАННЫЕ!B18)</f>
        <v>1396</v>
      </c>
      <c r="AB18" s="33">
        <f t="shared" si="8"/>
        <v>0.8</v>
      </c>
      <c r="AC18" s="22">
        <v>0.8</v>
      </c>
      <c r="AD18" s="32">
        <v>1</v>
      </c>
      <c r="AE18" s="103"/>
      <c r="AF18" s="104"/>
    </row>
    <row r="19" spans="1:32" x14ac:dyDescent="0.2">
      <c r="A19" s="12" t="s">
        <v>12</v>
      </c>
      <c r="B19" s="34">
        <f t="shared" si="0"/>
        <v>2.0850097749168262</v>
      </c>
      <c r="C19" s="18">
        <f t="shared" si="1"/>
        <v>8925.0369369042182</v>
      </c>
      <c r="D19" s="267"/>
      <c r="E19" s="18">
        <f>SUM(ДАННЫЕ!AB19/ДАННЫЕ!$AB$23*$K$23/$Z$11)</f>
        <v>6188.3013107522256</v>
      </c>
      <c r="F19" s="18">
        <f>SUM(ДАННЫЕ!S19/ДАННЫЕ!$S$23*$L$23/$Z$11)</f>
        <v>108.38640443050507</v>
      </c>
      <c r="G19" s="18">
        <f>IF(ДАННЫЕ!T31&gt;0,(ДАННЫЕ!T19/ДАННЫЕ!$T$23*$M$23/$Z$11),-1*(ДАННЫЕ!T19/ДАННЫЕ!$T$23*$M$23/$Z$11))</f>
        <v>0</v>
      </c>
      <c r="H19" s="18">
        <f>SUM(ДАННЫЕ!U19/ДАННЫЕ!$U$23*$N$23/$Z$11)</f>
        <v>1899.877478516891</v>
      </c>
      <c r="I19" s="18">
        <f>SUM(ДАННЫЕ!AC19/ДАННЫЕ!$AC$23*$O$23/$Z$11)</f>
        <v>34.812812090312597</v>
      </c>
      <c r="J19" s="30">
        <f t="shared" si="2"/>
        <v>8231.3780057899348</v>
      </c>
      <c r="K19" s="19">
        <f>SUM(ДАННЫЕ!E19)</f>
        <v>11165200</v>
      </c>
      <c r="L19" s="19">
        <f>SUM(ДАННЫЕ!F19)</f>
        <v>195000</v>
      </c>
      <c r="M19" s="19">
        <f>SUM(ДАННЫЕ!G19)</f>
        <v>450000</v>
      </c>
      <c r="N19" s="19">
        <f>SUM(ДАННЫЕ!H19)</f>
        <v>3450000</v>
      </c>
      <c r="O19" s="19">
        <f>SUM(ДАННЫЕ!I19)</f>
        <v>60000</v>
      </c>
      <c r="P19" s="18">
        <f t="shared" si="3"/>
        <v>6386.8837225499483</v>
      </c>
      <c r="Q19" s="25">
        <f t="shared" si="4"/>
        <v>107.93784021842299</v>
      </c>
      <c r="R19" s="18">
        <f t="shared" si="5"/>
        <v>183.88955229564425</v>
      </c>
      <c r="S19" s="18">
        <f t="shared" si="6"/>
        <v>2230.596904905975</v>
      </c>
      <c r="T19" s="18">
        <f t="shared" si="7"/>
        <v>15.728916934228103</v>
      </c>
      <c r="U19" s="23">
        <f>SUM((0.4*ДАННЫЕ!V19+0.6*ДАННЫЕ!X19)/AA19)</f>
        <v>18636.864127345081</v>
      </c>
      <c r="V19" s="23">
        <f>SUM((0.4*ДАННЫЕ!J19+0.6*ДАННЫЕ!M19)/AA19)</f>
        <v>83.001705514496877</v>
      </c>
      <c r="W19" s="23">
        <f>SUM((0.4*ДАННЫЕ!K19+0.6*ДАННЫЕ!N19)/AA19)</f>
        <v>61.739624786810687</v>
      </c>
      <c r="X19" s="23">
        <f>SUM((0.4*ДАННЫЕ!L19+0.6*ДАННЫЕ!O19)/AA19)</f>
        <v>632.17737350767482</v>
      </c>
      <c r="Y19" s="23">
        <f>SUM((0.4*ДАННЫЕ!W19+0.6*ДАННЫЕ!Y19)/AA19)</f>
        <v>3.3121091529277997</v>
      </c>
      <c r="Z19" s="264"/>
      <c r="AA19" s="31">
        <f>SUM(ДАННЫЕ!B19)</f>
        <v>1759</v>
      </c>
      <c r="AB19" s="33">
        <f t="shared" si="8"/>
        <v>0.8</v>
      </c>
      <c r="AC19" s="22">
        <v>0.8</v>
      </c>
      <c r="AD19" s="32">
        <v>1</v>
      </c>
      <c r="AE19" s="103"/>
      <c r="AF19" s="104"/>
    </row>
    <row r="20" spans="1:32" x14ac:dyDescent="0.2">
      <c r="A20" s="12" t="s">
        <v>14</v>
      </c>
      <c r="B20" s="34">
        <f t="shared" si="0"/>
        <v>0.43996391174906985</v>
      </c>
      <c r="C20" s="18">
        <f t="shared" si="1"/>
        <v>1876.9639400629922</v>
      </c>
      <c r="D20" s="267"/>
      <c r="E20" s="18">
        <f>SUM(ДАННЫЕ!AB20/ДАННЫЕ!$AB$23*$K$23/$Z$11)</f>
        <v>1512.9959771014599</v>
      </c>
      <c r="F20" s="18">
        <f>SUM(ДАННЫЕ!S20/ДАННЫЕ!$S$23*$L$23/$Z$11)</f>
        <v>123.25884778857888</v>
      </c>
      <c r="G20" s="18">
        <f>IF(ДАННЫЕ!T32&gt;0,(ДАННЫЕ!T20/ДАННЫЕ!$T$23*$M$23/$Z$11),-1*(ДАННЫЕ!T20/ДАННЫЕ!$T$23*$M$23/$Z$11))</f>
        <v>0</v>
      </c>
      <c r="H20" s="18">
        <f>SUM(ДАННЫЕ!U20/ДАННЫЕ!$U$23*$N$23/$Z$11)</f>
        <v>114.26508201101963</v>
      </c>
      <c r="I20" s="18">
        <f>SUM(ДАННЫЕ!AC20/ДАННЫЕ!$AC$23*$O$23/$Z$11)</f>
        <v>11.741985098697171</v>
      </c>
      <c r="J20" s="30">
        <f t="shared" si="2"/>
        <v>1762.2618919997553</v>
      </c>
      <c r="K20" s="19">
        <f>SUM(ДАННЫЕ!E20)</f>
        <v>715100</v>
      </c>
      <c r="L20" s="19">
        <f>SUM(ДАННЫЕ!F20)</f>
        <v>60000</v>
      </c>
      <c r="M20" s="19">
        <f>SUM(ДАННЫЕ!G20)</f>
        <v>120000</v>
      </c>
      <c r="N20" s="19">
        <f>SUM(ДАННЫЕ!H20)</f>
        <v>150000</v>
      </c>
      <c r="O20" s="19">
        <f>SUM(ДАННЫЕ!I20)</f>
        <v>13500</v>
      </c>
      <c r="P20" s="18">
        <f t="shared" si="3"/>
        <v>1298.7018419734902</v>
      </c>
      <c r="Q20" s="25">
        <f t="shared" si="4"/>
        <v>108.12557264792402</v>
      </c>
      <c r="R20" s="18">
        <f t="shared" si="5"/>
        <v>223.1062846083544</v>
      </c>
      <c r="S20" s="18">
        <f t="shared" si="6"/>
        <v>188.97611809518705</v>
      </c>
      <c r="T20" s="18">
        <f t="shared" si="7"/>
        <v>58.054122738036519</v>
      </c>
      <c r="U20" s="23">
        <f>SUM((0.4*ДАННЫЕ!V20+0.6*ДАННЫЕ!X20)/AA20)</f>
        <v>3789.5992509363296</v>
      </c>
      <c r="V20" s="23">
        <f>SUM((0.4*ДАННЫЕ!J20+0.6*ДАННЫЕ!M20)/AA20)</f>
        <v>83.146067415730343</v>
      </c>
      <c r="W20" s="23">
        <f>SUM((0.4*ДАННЫЕ!K20+0.6*ДАННЫЕ!N20)/AA20)</f>
        <v>74.906367041198507</v>
      </c>
      <c r="X20" s="23">
        <f>SUM((0.4*ДАННЫЕ!L20+0.6*ДАННЫЕ!O20)/AA20)</f>
        <v>53.558052434456926</v>
      </c>
      <c r="Y20" s="23">
        <f>SUM((0.4*ДАННЫЕ!W20+0.6*ДАННЫЕ!Y20)/AA20)</f>
        <v>12.224719101123595</v>
      </c>
      <c r="Z20" s="264"/>
      <c r="AA20" s="31">
        <f>SUM(ДАННЫЕ!B20)</f>
        <v>534</v>
      </c>
      <c r="AB20" s="33">
        <f t="shared" si="8"/>
        <v>0.8</v>
      </c>
      <c r="AC20" s="22">
        <v>0.8</v>
      </c>
      <c r="AD20" s="32">
        <v>1</v>
      </c>
      <c r="AE20" s="103"/>
      <c r="AF20" s="104"/>
    </row>
    <row r="21" spans="1:32" x14ac:dyDescent="0.2">
      <c r="A21" s="12" t="s">
        <v>15</v>
      </c>
      <c r="B21" s="34">
        <f t="shared" si="0"/>
        <v>0.59006116733670355</v>
      </c>
      <c r="C21" s="18">
        <f t="shared" si="1"/>
        <v>2505.0664023673935</v>
      </c>
      <c r="D21" s="267"/>
      <c r="E21" s="18">
        <f>SUM(ДАННЫЕ!AB21/ДАННЫЕ!$AB$23*$K$23/$Z$11)</f>
        <v>1138.9503934584643</v>
      </c>
      <c r="F21" s="18">
        <f>SUM(ДАННЫЕ!S21/ДАННЫЕ!$S$23*$L$23/$Z$11)</f>
        <v>7.1088531135624891</v>
      </c>
      <c r="G21" s="18">
        <f>IF(ДАННЫЕ!T33&gt;0,(ДАННЫЕ!T21/ДАННЫЕ!$T$23*$M$23/$Z$11),-1*(ДАННЫЕ!T21/ДАННЫЕ!$T$23*$M$23/$Z$11))</f>
        <v>-283.59908883826876</v>
      </c>
      <c r="H21" s="18">
        <f>SUM(ДАННЫЕ!U21/ДАННЫЕ!$U$23*$N$23/$Z$11)</f>
        <v>1435.3612400261068</v>
      </c>
      <c r="I21" s="18">
        <f>SUM(ДАННЫЕ!AC21/ДАННЫЕ!$AC$23*$O$23/$Z$11)</f>
        <v>114.60644140043819</v>
      </c>
      <c r="J21" s="30">
        <f t="shared" si="2"/>
        <v>2412.4278391603029</v>
      </c>
      <c r="K21" s="19">
        <f>SUM(ДАННЫЕ!E21)</f>
        <v>1948900</v>
      </c>
      <c r="L21" s="19">
        <f>SUM(ДАННЫЕ!F21)</f>
        <v>12000</v>
      </c>
      <c r="M21" s="19">
        <f>SUM(ДАННЫЕ!G21)</f>
        <v>180000</v>
      </c>
      <c r="N21" s="19">
        <f>SUM(ДАННЫЕ!H21)</f>
        <v>2310000</v>
      </c>
      <c r="O21" s="19">
        <f>SUM(ДАННЫЕ!I21)</f>
        <v>107000</v>
      </c>
      <c r="P21" s="18">
        <f t="shared" si="3"/>
        <v>1078.2841383371531</v>
      </c>
      <c r="Q21" s="25">
        <f t="shared" si="4"/>
        <v>6.8131825158622297</v>
      </c>
      <c r="R21" s="18">
        <f t="shared" si="5"/>
        <v>111.6077753920938</v>
      </c>
      <c r="S21" s="18">
        <f t="shared" si="6"/>
        <v>1296.8405955674534</v>
      </c>
      <c r="T21" s="18">
        <f t="shared" si="7"/>
        <v>11.520710554830481</v>
      </c>
      <c r="U21" s="23">
        <f>SUM((0.4*ДАННЫЕ!V21+0.6*ДАННЫЕ!X21)/AA21)</f>
        <v>3146.4225512528474</v>
      </c>
      <c r="V21" s="23">
        <f>SUM((0.4*ДАННЫЕ!J21+0.6*ДАННЫЕ!M21)/AA21)</f>
        <v>5.2391799544419131</v>
      </c>
      <c r="W21" s="23">
        <f>SUM((0.4*ДАННЫЕ!K21+0.6*ДАННЫЕ!N21)/AA21)</f>
        <v>37.47152619589977</v>
      </c>
      <c r="X21" s="23">
        <f>SUM((0.4*ДАННЫЕ!L21+0.6*ДАННЫЕ!O21)/AA21)</f>
        <v>367.53986332574033</v>
      </c>
      <c r="Y21" s="23">
        <f>SUM((0.4*ДАННЫЕ!W21+0.6*ДАННЫЕ!Y21)/AA21)</f>
        <v>2.4259681093394079</v>
      </c>
      <c r="Z21" s="264"/>
      <c r="AA21" s="31">
        <f>SUM(ДАННЫЕ!B21)</f>
        <v>1756</v>
      </c>
      <c r="AB21" s="33">
        <f t="shared" si="8"/>
        <v>0.8</v>
      </c>
      <c r="AC21" s="22">
        <v>0.8</v>
      </c>
      <c r="AD21" s="32">
        <v>1</v>
      </c>
      <c r="AE21" s="103"/>
      <c r="AF21" s="104"/>
    </row>
    <row r="22" spans="1:32" x14ac:dyDescent="0.2">
      <c r="A22" s="12" t="s">
        <v>16</v>
      </c>
      <c r="B22" s="34">
        <f t="shared" si="0"/>
        <v>0.40737119221244372</v>
      </c>
      <c r="C22" s="18">
        <f t="shared" si="1"/>
        <v>2039.4602635904741</v>
      </c>
      <c r="D22" s="268"/>
      <c r="E22" s="18">
        <f>SUM(ДАННЫЕ!AB22/ДАННЫЕ!$AB$23*$K$23/$Z$11)</f>
        <v>244.95455839340707</v>
      </c>
      <c r="F22" s="18">
        <f>SUM(ДАННЫЕ!S22/ДАННЫЕ!$S$23*$L$23/$Z$11)</f>
        <v>1.469988938697095</v>
      </c>
      <c r="G22" s="18">
        <f>IF(ДАННЫЕ!T34&gt;0,(ДАННЫЕ!T22/ДАННЫЕ!$T$23*$M$23/$Z$11),-1*(ДАННЫЕ!T22/ДАННЫЕ!$T$23*$M$23/$Z$11))</f>
        <v>-322.53886010362686</v>
      </c>
      <c r="H22" s="18">
        <f>SUM(ДАННЫЕ!U22/ДАННЫЕ!$U$23*$N$23/$Z$11)</f>
        <v>492.4692962639142</v>
      </c>
      <c r="I22" s="18">
        <f>SUM(ДАННЫЕ!AC22/ДАННЫЕ!$AC$23*$O$23/$Z$11)</f>
        <v>9.1872331382526973</v>
      </c>
      <c r="J22" s="30">
        <f t="shared" si="2"/>
        <v>425.54221663064419</v>
      </c>
      <c r="K22" s="19">
        <f>SUM(ДАННЫЕ!E22)</f>
        <v>196300</v>
      </c>
      <c r="L22" s="19">
        <f>SUM(ДАННЫЕ!F22)</f>
        <v>1500</v>
      </c>
      <c r="M22" s="19">
        <f>SUM(ДАННЫЕ!G22)</f>
        <v>225000</v>
      </c>
      <c r="N22" s="19">
        <f>SUM(ДАННЫЕ!H22)</f>
        <v>900000</v>
      </c>
      <c r="O22" s="19">
        <f>SUM(ДАННЫЕ!I22)</f>
        <v>20000</v>
      </c>
      <c r="P22" s="18">
        <f t="shared" si="3"/>
        <v>310.3687082101049</v>
      </c>
      <c r="Q22" s="25">
        <f t="shared" si="4"/>
        <v>0</v>
      </c>
      <c r="R22" s="18">
        <f t="shared" si="5"/>
        <v>334.88484517936388</v>
      </c>
      <c r="S22" s="18">
        <f t="shared" si="6"/>
        <v>1376.6381941068682</v>
      </c>
      <c r="T22" s="18">
        <f t="shared" si="7"/>
        <v>17.568516094137024</v>
      </c>
      <c r="U22" s="23">
        <f>SUM((0.4*ДАННЫЕ!V22+0.6*ДАННЫЕ!X22)/AA22)</f>
        <v>905.65284974093265</v>
      </c>
      <c r="V22" s="23">
        <f>SUM((0.4*ДАННЫЕ!J22+0.6*ДАННЫЕ!M22)/AA22)</f>
        <v>0</v>
      </c>
      <c r="W22" s="23">
        <f>SUM((0.4*ДАННЫЕ!K22+0.6*ДАННЫЕ!N22)/AA22)</f>
        <v>112.43523316062176</v>
      </c>
      <c r="X22" s="23">
        <f>SUM((0.4*ДАННЫЕ!L22+0.6*ДАННЫЕ!O22)/AA22)</f>
        <v>390.15544041450778</v>
      </c>
      <c r="Y22" s="23">
        <f>SUM((0.4*ДАННЫЕ!W22+0.6*ДАННЫЕ!Y22)/AA22)</f>
        <v>3.6994818652849739</v>
      </c>
      <c r="Z22" s="264"/>
      <c r="AA22" s="31">
        <f>SUM(ДАННЫЕ!B22)</f>
        <v>772</v>
      </c>
      <c r="AB22" s="33">
        <f t="shared" si="8"/>
        <v>0.8</v>
      </c>
      <c r="AC22" s="22">
        <v>0.8</v>
      </c>
      <c r="AD22" s="32">
        <v>1</v>
      </c>
      <c r="AE22" s="103"/>
      <c r="AF22" s="104"/>
    </row>
    <row r="23" spans="1:32" x14ac:dyDescent="0.2">
      <c r="A23" s="3" t="s">
        <v>2</v>
      </c>
      <c r="B23" s="22"/>
      <c r="C23" s="22"/>
      <c r="D23" s="22"/>
      <c r="E23" s="20"/>
      <c r="F23" s="20"/>
      <c r="G23" s="20"/>
      <c r="H23" s="20"/>
      <c r="I23" s="20"/>
      <c r="J23" s="35"/>
      <c r="K23" s="20">
        <f>SUM(K11:K22)</f>
        <v>37765000</v>
      </c>
      <c r="L23" s="20">
        <f>SUM(L11:L22)</f>
        <v>303000</v>
      </c>
      <c r="M23" s="20">
        <f>SUM(M11:M22)</f>
        <v>2490000</v>
      </c>
      <c r="N23" s="20">
        <f>SUM(N11:N22)</f>
        <v>16578000</v>
      </c>
      <c r="O23" s="20">
        <f>SUM(O11:O22)</f>
        <v>600500</v>
      </c>
      <c r="P23" s="22"/>
      <c r="Q23" s="22"/>
      <c r="R23" s="22"/>
      <c r="S23" s="22"/>
      <c r="T23" s="22"/>
      <c r="U23" s="24">
        <f>SUM((0.4*ДАННЫЕ!V23+0.6*ДАННЫЕ!X23)/AA23)</f>
        <v>8043.0552514415003</v>
      </c>
      <c r="V23" s="24">
        <f>SUM((0.4*ДАННЫЕ!J23+0.6*ДАННЫЕ!M23)/AA23)</f>
        <v>17.006057951974309</v>
      </c>
      <c r="W23" s="24">
        <f>SUM((0.4*ДАННЫЕ!K23+0.6*ДАННЫЕ!N23)/AA23)</f>
        <v>61.017443982191082</v>
      </c>
      <c r="X23" s="24">
        <f>SUM((0.4*ДАННЫЕ!L23+0.6*ДАННЫЕ!O23)/AA23)</f>
        <v>342.92387416976862</v>
      </c>
      <c r="Y23" s="24">
        <f>SUM((0.4*ДАННЫЕ!W23+0.6*ДАННЫЕ!Y23)/AA23)</f>
        <v>9.2292533391723239</v>
      </c>
      <c r="Z23" s="22"/>
      <c r="AA23" s="20">
        <f>SUM(AA11:AA22)</f>
        <v>13701</v>
      </c>
      <c r="AB23" s="20"/>
      <c r="AC23" s="22"/>
      <c r="AD23" s="32"/>
      <c r="AE23" s="105">
        <f>SUM(AE11:AE22)</f>
        <v>0</v>
      </c>
      <c r="AF23" s="105">
        <f>SUM(AE23/ДАННЫЕ!B23)</f>
        <v>0</v>
      </c>
    </row>
  </sheetData>
  <mergeCells count="19">
    <mergeCell ref="B2:F2"/>
    <mergeCell ref="AD4:AF4"/>
    <mergeCell ref="D11:D22"/>
    <mergeCell ref="AE5:AF5"/>
    <mergeCell ref="A5:A9"/>
    <mergeCell ref="E5:I5"/>
    <mergeCell ref="E6:I6"/>
    <mergeCell ref="E7:I7"/>
    <mergeCell ref="Z11:Z22"/>
    <mergeCell ref="K9:O9"/>
    <mergeCell ref="P8:T8"/>
    <mergeCell ref="K5:O5"/>
    <mergeCell ref="K6:O6"/>
    <mergeCell ref="K8:O8"/>
    <mergeCell ref="P5:T5"/>
    <mergeCell ref="P6:T6"/>
    <mergeCell ref="U5:Y5"/>
    <mergeCell ref="U6:Y6"/>
    <mergeCell ref="V8:X8"/>
  </mergeCells>
  <pageMargins left="0.43307086614173229" right="0.35433070866141736" top="0.74803149606299213" bottom="0.74803149606299213" header="0.31496062992125984" footer="0.31496062992125984"/>
  <pageSetup paperSize="9" scale="45" fitToWidth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topLeftCell="A7" zoomScale="80" zoomScaleNormal="80" workbookViewId="0">
      <pane xSplit="1" topLeftCell="Q1" activePane="topRight" state="frozen"/>
      <selection pane="topRight" activeCell="W16" sqref="W16"/>
    </sheetView>
  </sheetViews>
  <sheetFormatPr defaultRowHeight="15" x14ac:dyDescent="0.25"/>
  <cols>
    <col min="1" max="1" width="15.140625" style="6" customWidth="1"/>
    <col min="2" max="2" width="27.7109375" style="6" customWidth="1"/>
    <col min="3" max="3" width="25.140625" style="6" customWidth="1"/>
    <col min="4" max="4" width="33" style="6" customWidth="1"/>
    <col min="5" max="5" width="26.140625" style="6" customWidth="1"/>
    <col min="6" max="6" width="24.85546875" style="6" customWidth="1"/>
    <col min="7" max="8" width="22.5703125" style="6" customWidth="1"/>
    <col min="9" max="9" width="23.28515625" style="6" customWidth="1"/>
    <col min="10" max="11" width="21.85546875" style="7" customWidth="1"/>
    <col min="12" max="12" width="29.140625" style="6" customWidth="1"/>
    <col min="13" max="17" width="33" style="6" customWidth="1"/>
    <col min="18" max="21" width="30.85546875" style="6" customWidth="1"/>
    <col min="22" max="22" width="24.5703125" style="6" customWidth="1"/>
    <col min="23" max="23" width="26" style="6" customWidth="1"/>
    <col min="24" max="24" width="16.7109375" style="6" customWidth="1"/>
    <col min="25" max="16384" width="9.140625" style="6"/>
  </cols>
  <sheetData>
    <row r="1" spans="1:23" ht="15.75" customHeight="1" x14ac:dyDescent="0.25"/>
    <row r="2" spans="1:23" s="42" customFormat="1" ht="14.25" x14ac:dyDescent="0.2">
      <c r="B2" s="248" t="s">
        <v>192</v>
      </c>
      <c r="C2" s="248"/>
      <c r="D2" s="248"/>
      <c r="J2" s="57"/>
      <c r="K2" s="57"/>
    </row>
    <row r="5" spans="1:23" s="10" customFormat="1" ht="143.25" customHeight="1" x14ac:dyDescent="0.2">
      <c r="A5" s="276"/>
      <c r="B5" s="277" t="s">
        <v>176</v>
      </c>
      <c r="C5" s="278"/>
      <c r="D5" s="51" t="s">
        <v>178</v>
      </c>
      <c r="E5" s="55" t="s">
        <v>185</v>
      </c>
      <c r="F5" s="9" t="s">
        <v>72</v>
      </c>
      <c r="G5" s="9" t="s">
        <v>210</v>
      </c>
      <c r="H5" s="37" t="s">
        <v>215</v>
      </c>
      <c r="I5" s="55" t="s">
        <v>186</v>
      </c>
      <c r="J5" s="9" t="s">
        <v>213</v>
      </c>
      <c r="K5" s="9" t="s">
        <v>217</v>
      </c>
      <c r="L5" s="15" t="s">
        <v>220</v>
      </c>
      <c r="M5" s="55" t="s">
        <v>189</v>
      </c>
      <c r="N5" s="9" t="s">
        <v>73</v>
      </c>
      <c r="O5" s="9" t="s">
        <v>74</v>
      </c>
      <c r="P5" s="9" t="s">
        <v>44</v>
      </c>
      <c r="Q5" s="9" t="s">
        <v>45</v>
      </c>
      <c r="R5" s="51" t="s">
        <v>181</v>
      </c>
      <c r="S5" s="37" t="s">
        <v>50</v>
      </c>
      <c r="T5" s="37" t="s">
        <v>51</v>
      </c>
      <c r="U5" s="37" t="s">
        <v>77</v>
      </c>
      <c r="V5" s="21" t="s">
        <v>128</v>
      </c>
      <c r="W5" s="44" t="s">
        <v>197</v>
      </c>
    </row>
    <row r="6" spans="1:23" s="10" customFormat="1" ht="22.5" customHeight="1" x14ac:dyDescent="0.2">
      <c r="A6" s="276"/>
      <c r="B6" s="37" t="s">
        <v>17</v>
      </c>
      <c r="C6" s="37"/>
      <c r="D6" s="51" t="s">
        <v>179</v>
      </c>
      <c r="E6" s="55" t="s">
        <v>190</v>
      </c>
      <c r="F6" s="9" t="s">
        <v>209</v>
      </c>
      <c r="G6" s="9" t="s">
        <v>216</v>
      </c>
      <c r="H6" s="37" t="s">
        <v>211</v>
      </c>
      <c r="I6" s="55" t="s">
        <v>187</v>
      </c>
      <c r="J6" s="9" t="s">
        <v>214</v>
      </c>
      <c r="K6" s="9" t="s">
        <v>218</v>
      </c>
      <c r="L6" s="15" t="s">
        <v>221</v>
      </c>
      <c r="M6" s="55" t="s">
        <v>188</v>
      </c>
      <c r="N6" s="9" t="s">
        <v>228</v>
      </c>
      <c r="O6" s="9" t="s">
        <v>229</v>
      </c>
      <c r="P6" s="9" t="s">
        <v>231</v>
      </c>
      <c r="Q6" s="9" t="s">
        <v>232</v>
      </c>
      <c r="R6" s="51" t="s">
        <v>182</v>
      </c>
      <c r="S6" s="37" t="s">
        <v>233</v>
      </c>
      <c r="T6" s="37" t="s">
        <v>234</v>
      </c>
      <c r="U6" s="37" t="s">
        <v>235</v>
      </c>
      <c r="V6" s="21" t="s">
        <v>130</v>
      </c>
      <c r="W6" s="44" t="s">
        <v>39</v>
      </c>
    </row>
    <row r="7" spans="1:23" s="10" customFormat="1" ht="175.5" customHeight="1" x14ac:dyDescent="0.2">
      <c r="A7" s="276"/>
      <c r="B7" s="37" t="s">
        <v>177</v>
      </c>
      <c r="C7" s="37" t="s">
        <v>184</v>
      </c>
      <c r="D7" s="51" t="s">
        <v>180</v>
      </c>
      <c r="E7" s="55" t="s">
        <v>223</v>
      </c>
      <c r="F7" s="9" t="s">
        <v>105</v>
      </c>
      <c r="G7" s="9" t="s">
        <v>212</v>
      </c>
      <c r="H7" s="37" t="s">
        <v>224</v>
      </c>
      <c r="I7" s="55" t="s">
        <v>219</v>
      </c>
      <c r="J7" s="9" t="s">
        <v>212</v>
      </c>
      <c r="K7" s="9" t="s">
        <v>212</v>
      </c>
      <c r="L7" s="15" t="s">
        <v>194</v>
      </c>
      <c r="M7" s="55" t="s">
        <v>227</v>
      </c>
      <c r="N7" s="271" t="s">
        <v>96</v>
      </c>
      <c r="O7" s="271" t="s">
        <v>230</v>
      </c>
      <c r="P7" s="271" t="s">
        <v>96</v>
      </c>
      <c r="Q7" s="271" t="s">
        <v>230</v>
      </c>
      <c r="R7" s="51" t="s">
        <v>183</v>
      </c>
      <c r="S7" s="37" t="s">
        <v>236</v>
      </c>
      <c r="T7" s="37" t="s">
        <v>238</v>
      </c>
      <c r="U7" s="37" t="s">
        <v>239</v>
      </c>
      <c r="V7" s="37" t="s">
        <v>208</v>
      </c>
      <c r="W7" s="37" t="s">
        <v>208</v>
      </c>
    </row>
    <row r="8" spans="1:23" s="10" customFormat="1" ht="30" x14ac:dyDescent="0.2">
      <c r="A8" s="276"/>
      <c r="B8" s="37" t="s">
        <v>245</v>
      </c>
      <c r="C8" s="37" t="s">
        <v>244</v>
      </c>
      <c r="D8" s="51" t="s">
        <v>242</v>
      </c>
      <c r="E8" s="55"/>
      <c r="F8" s="9"/>
      <c r="G8" s="9"/>
      <c r="H8" s="37"/>
      <c r="I8" s="55" t="s">
        <v>222</v>
      </c>
      <c r="J8" s="9"/>
      <c r="K8" s="9"/>
      <c r="L8" s="15"/>
      <c r="M8" s="55"/>
      <c r="N8" s="272"/>
      <c r="O8" s="272"/>
      <c r="P8" s="272"/>
      <c r="Q8" s="272"/>
      <c r="R8" s="51" t="s">
        <v>243</v>
      </c>
      <c r="S8" s="37" t="s">
        <v>237</v>
      </c>
      <c r="T8" s="37"/>
      <c r="U8" s="37"/>
      <c r="V8" s="37"/>
      <c r="W8" s="37"/>
    </row>
    <row r="9" spans="1:23" s="10" customFormat="1" x14ac:dyDescent="0.2">
      <c r="A9" s="276"/>
      <c r="B9" s="37">
        <v>1</v>
      </c>
      <c r="C9" s="37">
        <v>2</v>
      </c>
      <c r="D9" s="51">
        <v>3</v>
      </c>
      <c r="E9" s="55">
        <v>4</v>
      </c>
      <c r="F9" s="9">
        <v>5</v>
      </c>
      <c r="G9" s="9">
        <v>6</v>
      </c>
      <c r="H9" s="37">
        <v>7</v>
      </c>
      <c r="I9" s="55">
        <v>8</v>
      </c>
      <c r="J9" s="9">
        <v>9</v>
      </c>
      <c r="K9" s="9">
        <v>10</v>
      </c>
      <c r="L9" s="15">
        <v>11</v>
      </c>
      <c r="M9" s="55">
        <v>12</v>
      </c>
      <c r="N9" s="9">
        <v>13</v>
      </c>
      <c r="O9" s="9">
        <v>14</v>
      </c>
      <c r="P9" s="9">
        <v>15</v>
      </c>
      <c r="Q9" s="9">
        <v>16</v>
      </c>
      <c r="R9" s="51">
        <v>17</v>
      </c>
      <c r="S9" s="37">
        <v>18</v>
      </c>
      <c r="T9" s="37">
        <v>19</v>
      </c>
      <c r="U9" s="37">
        <v>20</v>
      </c>
      <c r="V9" s="37">
        <v>21</v>
      </c>
      <c r="W9" s="37">
        <v>22</v>
      </c>
    </row>
    <row r="10" spans="1:23" x14ac:dyDescent="0.25">
      <c r="A10" s="13" t="s">
        <v>5</v>
      </c>
      <c r="B10" s="76">
        <f>SUM(D10*R10*$V$22)/$C$22</f>
        <v>0.97536908063573113</v>
      </c>
      <c r="C10" s="61">
        <f>SUM(D10*R10*V10)</f>
        <v>1434.0757442993636</v>
      </c>
      <c r="D10" s="67">
        <f>SUM($C$26*E10+$C$27*I10+$C$28*M10)</f>
        <v>0.92133529990167173</v>
      </c>
      <c r="E10" s="62">
        <f>SUM(((F10+0.25*W10/V10)/(F10+0.25*$W$22/$V$22))*(G10/$H$10))</f>
        <v>1</v>
      </c>
      <c r="F10" s="53">
        <v>1.6</v>
      </c>
      <c r="G10" s="54">
        <v>1</v>
      </c>
      <c r="H10" s="279">
        <f>SUM(V10+V11+V12+V13+V14+V15+V16+V17+V18+V19+V20+V21)/V22</f>
        <v>1</v>
      </c>
      <c r="I10" s="58">
        <f>SUM(1+J10*L10/ЧИСЛЕННОСТЬ!B10)/(1+$K$10*$L$22/ЧИСЛЕННОСТЬ!$B$22)</f>
        <v>1</v>
      </c>
      <c r="J10" s="53">
        <v>0</v>
      </c>
      <c r="K10" s="282">
        <v>1.5</v>
      </c>
      <c r="L10" s="13">
        <v>0</v>
      </c>
      <c r="M10" s="65">
        <f>SUM(N10+P10)/($O$10+$Q$10)</f>
        <v>0.76863323500491654</v>
      </c>
      <c r="N10" s="64">
        <f>SUM(ДАННЫЕ!AF11)</f>
        <v>78.17</v>
      </c>
      <c r="O10" s="273">
        <f>SUM(ДАННЫЕ!AH11)</f>
        <v>92.6</v>
      </c>
      <c r="P10" s="63">
        <f>SUM(ДАННЫЕ!AG11)</f>
        <v>0</v>
      </c>
      <c r="Q10" s="273">
        <f>SUM(ДАННЫЕ!AI11)</f>
        <v>9.1</v>
      </c>
      <c r="R10" s="67">
        <f>SUM($C$30*S10+$C$31*T10+$C$32*U10)</f>
        <v>0.95785774237919075</v>
      </c>
      <c r="S10" s="68">
        <f>SUM(0.2*(($V$22/12)/V10)+0.8)</f>
        <v>0.94052307692307702</v>
      </c>
      <c r="T10" s="66">
        <f>SUM(1+ЧИСЛЕННОСТЬ!C10/ЧИСЛЕННОСТЬ!F10)/(1+ЧИСЛЕННОСТЬ!$C$22/ЧИСЛЕННОСТЬ!$F$22)</f>
        <v>1</v>
      </c>
      <c r="U10" s="68">
        <f>SUM(1+ЧИСЛЕННОСТЬ!H10/ЧИСЛЕННОСТЬ!B10)/(1+ЧИСЛЕННОСТЬ!$H$22/ЧИСЛЕННОСТЬ!$B$22)</f>
        <v>0.93377978527816252</v>
      </c>
      <c r="V10" s="31">
        <f>SUM(ЧИСЛЕННОСТЬ!F10)</f>
        <v>1625</v>
      </c>
      <c r="W10" s="31">
        <f>SUM(ЧИСЛЕННОСТЬ!G10)</f>
        <v>1625</v>
      </c>
    </row>
    <row r="11" spans="1:23" x14ac:dyDescent="0.25">
      <c r="A11" s="13" t="s">
        <v>6</v>
      </c>
      <c r="B11" s="76">
        <f t="shared" ref="B11:B21" si="0">SUM(D11*R11*$V$22)/$C$22</f>
        <v>1.1807703688302174</v>
      </c>
      <c r="C11" s="61">
        <f t="shared" ref="C11:C21" si="1">SUM(D11*R11*V11)</f>
        <v>603.62001891890088</v>
      </c>
      <c r="D11" s="67">
        <f t="shared" ref="D11:D21" si="2">SUM($C$26*E11+$C$27*I11+$C$28*M11)</f>
        <v>0.9011425762045232</v>
      </c>
      <c r="E11" s="62">
        <f t="shared" ref="E11:E21" si="3">SUM(((F11+0.25*W11/V11)/(F11+0.25*$W$22/$V$22))*(G11/$H$10))</f>
        <v>1</v>
      </c>
      <c r="F11" s="53">
        <v>1.6</v>
      </c>
      <c r="G11" s="54">
        <v>1</v>
      </c>
      <c r="H11" s="280"/>
      <c r="I11" s="58">
        <f>SUM(1+J11*L11/ЧИСЛЕННОСТЬ!B11)/(1+$K$10*$L$22/ЧИСЛЕННОСТЬ!$B$22)</f>
        <v>1</v>
      </c>
      <c r="J11" s="53">
        <v>0</v>
      </c>
      <c r="K11" s="283"/>
      <c r="L11" s="13">
        <v>0</v>
      </c>
      <c r="M11" s="65">
        <f t="shared" ref="M11:M21" si="4">SUM(N11+P11)/($O$10+$Q$10)</f>
        <v>0.70924287118977392</v>
      </c>
      <c r="N11" s="64">
        <f>SUM(ДАННЫЕ!AF12)</f>
        <v>72.13</v>
      </c>
      <c r="O11" s="274"/>
      <c r="P11" s="63">
        <f>SUM(ДАННЫЕ!AG12)</f>
        <v>0</v>
      </c>
      <c r="Q11" s="274"/>
      <c r="R11" s="67">
        <f t="shared" ref="R11:R21" si="5">SUM($C$30*S11+$C$31*T11+$C$32*U11)</f>
        <v>1.1855549210485774</v>
      </c>
      <c r="S11" s="68">
        <f t="shared" ref="S11:S21" si="6">SUM(0.2*(($V$22/12)/V11)+0.8)</f>
        <v>1.2041592920353983</v>
      </c>
      <c r="T11" s="66">
        <f>SUM(1+ЧИСЛЕННОСТЬ!C11/ЧИСЛЕННОСТЬ!F11)/(1+ЧИСЛЕННОСТЬ!$C$22/ЧИСЛЕННОСТЬ!$F$22)</f>
        <v>1</v>
      </c>
      <c r="U11" s="68">
        <f>SUM(1+ЧИСЛЕННОСТЬ!H11/ЧИСЛЕННОСТЬ!B11)/(1+ЧИСЛЕННОСТЬ!$H$22/ЧИСЛЕННОСТЬ!$B$22)</f>
        <v>1.3475951608143997</v>
      </c>
      <c r="V11" s="31">
        <f>SUM(ЧИСЛЕННОСТЬ!F11)</f>
        <v>565</v>
      </c>
      <c r="W11" s="31">
        <f>SUM(ЧИСЛЕННОСТЬ!G11)</f>
        <v>565</v>
      </c>
    </row>
    <row r="12" spans="1:23" x14ac:dyDescent="0.25">
      <c r="A12" s="13" t="s">
        <v>7</v>
      </c>
      <c r="B12" s="76">
        <f t="shared" si="0"/>
        <v>1.3005557698592729</v>
      </c>
      <c r="C12" s="61">
        <f t="shared" si="1"/>
        <v>343.60665944793112</v>
      </c>
      <c r="D12" s="67">
        <f t="shared" si="2"/>
        <v>0.89810029498525079</v>
      </c>
      <c r="E12" s="62">
        <f t="shared" si="3"/>
        <v>1</v>
      </c>
      <c r="F12" s="53">
        <v>1.6</v>
      </c>
      <c r="G12" s="54">
        <v>1</v>
      </c>
      <c r="H12" s="280"/>
      <c r="I12" s="58">
        <f>SUM(1+J12*L12/ЧИСЛЕННОСТЬ!B12)/(1+$K$10*$L$22/ЧИСЛЕННОСТЬ!$B$22)</f>
        <v>1</v>
      </c>
      <c r="J12" s="53">
        <v>0</v>
      </c>
      <c r="K12" s="283"/>
      <c r="L12" s="13">
        <v>0</v>
      </c>
      <c r="M12" s="65">
        <f t="shared" si="4"/>
        <v>0.70029498525073752</v>
      </c>
      <c r="N12" s="64">
        <f>SUM(ДАННЫЕ!AF13)</f>
        <v>71.22</v>
      </c>
      <c r="O12" s="274"/>
      <c r="P12" s="63">
        <f>SUM(ДАННЫЕ!AG13)</f>
        <v>0</v>
      </c>
      <c r="Q12" s="274"/>
      <c r="R12" s="67">
        <f t="shared" si="5"/>
        <v>1.3102491354988139</v>
      </c>
      <c r="S12" s="68">
        <f t="shared" si="6"/>
        <v>1.5820205479452056</v>
      </c>
      <c r="T12" s="66">
        <f>SUM(1+ЧИСЛЕННОСТЬ!C12/ЧИСЛЕННОСТЬ!F12)/(1+ЧИСЛЕННОСТЬ!$C$22/ЧИСЛЕННОСТЬ!$F$22)</f>
        <v>1</v>
      </c>
      <c r="U12" s="68">
        <f>SUM(1+ЧИСЛЕННОСТЬ!H12/ЧИСЛЕННОСТЬ!B12)/(1+ЧИСЛЕННОСТЬ!$H$22/ЧИСЛЕННОСТЬ!$B$22)</f>
        <v>1.3475951608143997</v>
      </c>
      <c r="V12" s="31">
        <f>SUM(ЧИСЛЕННОСТЬ!F12)</f>
        <v>292</v>
      </c>
      <c r="W12" s="31">
        <f>SUM(ЧИСЛЕННОСТЬ!G12)</f>
        <v>292</v>
      </c>
    </row>
    <row r="13" spans="1:23" x14ac:dyDescent="0.25">
      <c r="A13" s="13" t="s">
        <v>8</v>
      </c>
      <c r="B13" s="76">
        <f t="shared" si="0"/>
        <v>0.96156162817667079</v>
      </c>
      <c r="C13" s="61">
        <f t="shared" si="1"/>
        <v>2551.7547264057384</v>
      </c>
      <c r="D13" s="67">
        <f t="shared" si="2"/>
        <v>0.94356735496558519</v>
      </c>
      <c r="E13" s="62">
        <f t="shared" si="3"/>
        <v>1</v>
      </c>
      <c r="F13" s="53">
        <v>1.6</v>
      </c>
      <c r="G13" s="54">
        <v>1</v>
      </c>
      <c r="H13" s="280"/>
      <c r="I13" s="58">
        <f>SUM(1+J13*L13/ЧИСЛЕННОСТЬ!B13)/(1+$K$10*$L$22/ЧИСЛЕННОСТЬ!$B$22)</f>
        <v>1</v>
      </c>
      <c r="J13" s="53">
        <v>0</v>
      </c>
      <c r="K13" s="283"/>
      <c r="L13" s="13">
        <v>0</v>
      </c>
      <c r="M13" s="65">
        <f t="shared" si="4"/>
        <v>0.83402163225172077</v>
      </c>
      <c r="N13" s="64">
        <f>SUM(ДАННЫЕ!AF14)</f>
        <v>79.19</v>
      </c>
      <c r="O13" s="274"/>
      <c r="P13" s="63">
        <f>SUM(ДАННЫЕ!AG14)</f>
        <v>5.63</v>
      </c>
      <c r="Q13" s="274"/>
      <c r="R13" s="67">
        <f t="shared" si="5"/>
        <v>0.92204890810676166</v>
      </c>
      <c r="S13" s="68">
        <f t="shared" si="6"/>
        <v>0.87785543811796796</v>
      </c>
      <c r="T13" s="66">
        <f>SUM(1+ЧИСЛЕННОСТЬ!C13/ЧИСЛЕННОСТЬ!F13)/(1+ЧИСЛЕННОСТЬ!$C$22/ЧИСЛЕННОСТЬ!$F$22)</f>
        <v>1</v>
      </c>
      <c r="U13" s="68">
        <f>SUM(1+ЧИСЛЕННОСТЬ!H13/ЧИСЛЕННОСТЬ!B13)/(1+ЧИСЛЕННОСТЬ!$H$22/ЧИСЛЕННОСТЬ!$B$22)</f>
        <v>0.88928415743480071</v>
      </c>
      <c r="V13" s="31">
        <f>SUM(ЧИСЛЕННОСТЬ!F13)</f>
        <v>2933</v>
      </c>
      <c r="W13" s="31">
        <f>SUM(ЧИСЛЕННОСТЬ!G13)</f>
        <v>2933</v>
      </c>
    </row>
    <row r="14" spans="1:23" x14ac:dyDescent="0.25">
      <c r="A14" s="13" t="s">
        <v>9</v>
      </c>
      <c r="B14" s="76">
        <f t="shared" si="0"/>
        <v>1.2279656327168542</v>
      </c>
      <c r="C14" s="61">
        <f t="shared" si="1"/>
        <v>897.73325624498932</v>
      </c>
      <c r="D14" s="67">
        <f t="shared" si="2"/>
        <v>0.96997836774827939</v>
      </c>
      <c r="E14" s="62">
        <f t="shared" si="3"/>
        <v>1</v>
      </c>
      <c r="F14" s="53">
        <v>1.6</v>
      </c>
      <c r="G14" s="54">
        <v>1</v>
      </c>
      <c r="H14" s="280"/>
      <c r="I14" s="58">
        <f>SUM(1+J14*L14/ЧИСЛЕННОСТЬ!B14)/(1+$K$10*$L$22/ЧИСЛЕННОСТЬ!$B$22)</f>
        <v>1</v>
      </c>
      <c r="J14" s="53">
        <v>0</v>
      </c>
      <c r="K14" s="283"/>
      <c r="L14" s="13">
        <v>0</v>
      </c>
      <c r="M14" s="65">
        <f t="shared" si="4"/>
        <v>0.91170108161258612</v>
      </c>
      <c r="N14" s="64">
        <f>SUM(ДАННЫЕ!AF15)</f>
        <v>92.72</v>
      </c>
      <c r="O14" s="274"/>
      <c r="P14" s="63">
        <f>SUM(ДАННЫЕ!AG15)</f>
        <v>0</v>
      </c>
      <c r="Q14" s="274"/>
      <c r="R14" s="67">
        <f t="shared" si="5"/>
        <v>1.1454441121026386</v>
      </c>
      <c r="S14" s="68">
        <f t="shared" si="6"/>
        <v>1.082611386138614</v>
      </c>
      <c r="T14" s="66">
        <f>SUM(1+ЧИСЛЕННОСТЬ!C14/ЧИСЛЕННОСТЬ!F14)/(1+ЧИСЛЕННОСТЬ!$C$22/ЧИСЛЕННОСТЬ!$F$22)</f>
        <v>1</v>
      </c>
      <c r="U14" s="68">
        <f>SUM(1+ЧИСЛЕННОСТЬ!H14/ЧИСЛЕННОСТЬ!B14)/(1+ЧИСЛЕННОСТЬ!$H$22/ЧИСЛЕННОСТЬ!$B$22)</f>
        <v>1.3475951608143997</v>
      </c>
      <c r="V14" s="31">
        <f>SUM(ЧИСЛЕННОСТЬ!F14)</f>
        <v>808</v>
      </c>
      <c r="W14" s="31">
        <f>SUM(ЧИСЛЕННОСТЬ!G14)</f>
        <v>808</v>
      </c>
    </row>
    <row r="15" spans="1:23" x14ac:dyDescent="0.25">
      <c r="A15" s="13" t="s">
        <v>10</v>
      </c>
      <c r="B15" s="76">
        <f t="shared" si="0"/>
        <v>1.192897676957541</v>
      </c>
      <c r="C15" s="61">
        <f t="shared" si="1"/>
        <v>560.17057398141571</v>
      </c>
      <c r="D15" s="67">
        <f t="shared" si="2"/>
        <v>0.90141002949852511</v>
      </c>
      <c r="E15" s="62">
        <f t="shared" si="3"/>
        <v>1</v>
      </c>
      <c r="F15" s="53">
        <v>1.6</v>
      </c>
      <c r="G15" s="54">
        <v>1</v>
      </c>
      <c r="H15" s="280"/>
      <c r="I15" s="58">
        <f>SUM(1+J15*L15/ЧИСЛЕННОСТЬ!B15)/(1+$K$10*$L$22/ЧИСЛЕННОСТЬ!$B$22)</f>
        <v>1</v>
      </c>
      <c r="J15" s="53">
        <v>0</v>
      </c>
      <c r="K15" s="283"/>
      <c r="L15" s="13">
        <v>0</v>
      </c>
      <c r="M15" s="65">
        <f t="shared" si="4"/>
        <v>0.7100294985250738</v>
      </c>
      <c r="N15" s="64">
        <f>SUM(ДАННЫЕ!AF16)</f>
        <v>72.209999999999994</v>
      </c>
      <c r="O15" s="274"/>
      <c r="P15" s="63">
        <f>SUM(ДАННЫЕ!AG16)</f>
        <v>0</v>
      </c>
      <c r="Q15" s="274"/>
      <c r="R15" s="67">
        <f t="shared" si="5"/>
        <v>1.1973759962953932</v>
      </c>
      <c r="S15" s="68">
        <f t="shared" si="6"/>
        <v>1.239980732177264</v>
      </c>
      <c r="T15" s="66">
        <f>SUM(1+ЧИСЛЕННОСТЬ!C15/ЧИСЛЕННОСТЬ!F15)/(1+ЧИСЛЕННОСТЬ!$C$22/ЧИСЛЕННОСТЬ!$F$22)</f>
        <v>1</v>
      </c>
      <c r="U15" s="68">
        <f>SUM(1+ЧИСЛЕННОСТЬ!H15/ЧИСЛЕННОСТЬ!B15)/(1+ЧИСЛЕННОСТЬ!$H$22/ЧИСЛЕННОСТЬ!$B$22)</f>
        <v>1.3475951608143997</v>
      </c>
      <c r="V15" s="31">
        <f>SUM(ЧИСЛЕННОСТЬ!F15)</f>
        <v>519</v>
      </c>
      <c r="W15" s="31">
        <f>SUM(ЧИСЛЕННОСТЬ!G15)</f>
        <v>519</v>
      </c>
    </row>
    <row r="16" spans="1:23" x14ac:dyDescent="0.25">
      <c r="A16" s="13" t="s">
        <v>11</v>
      </c>
      <c r="B16" s="76">
        <f t="shared" si="0"/>
        <v>0.97964532497664936</v>
      </c>
      <c r="C16" s="61">
        <f t="shared" si="1"/>
        <v>657.6919349456773</v>
      </c>
      <c r="D16" s="67">
        <f t="shared" si="2"/>
        <v>0.92227138643067863</v>
      </c>
      <c r="E16" s="62">
        <f t="shared" si="3"/>
        <v>1</v>
      </c>
      <c r="F16" s="53">
        <v>1.6</v>
      </c>
      <c r="G16" s="54">
        <v>1</v>
      </c>
      <c r="H16" s="280"/>
      <c r="I16" s="58">
        <f>SUM(1+J16*L16/ЧИСЛЕННОСТЬ!B16)/(1+$K$10*$L$22/ЧИСЛЕННОСТЬ!$B$22)</f>
        <v>1</v>
      </c>
      <c r="J16" s="53">
        <v>0</v>
      </c>
      <c r="K16" s="283"/>
      <c r="L16" s="13">
        <v>0</v>
      </c>
      <c r="M16" s="65">
        <f t="shared" si="4"/>
        <v>0.77138643067846624</v>
      </c>
      <c r="N16" s="64">
        <f>SUM(ДАННЫЕ!AF17)</f>
        <v>78.45</v>
      </c>
      <c r="O16" s="274"/>
      <c r="P16" s="63">
        <f>SUM(ДАННЫЕ!AG17)</f>
        <v>0</v>
      </c>
      <c r="Q16" s="274"/>
      <c r="R16" s="67">
        <f t="shared" si="5"/>
        <v>0.96108074462407722</v>
      </c>
      <c r="S16" s="68">
        <f t="shared" si="6"/>
        <v>1.1077493261455527</v>
      </c>
      <c r="T16" s="66">
        <f>SUM(1+ЧИСЛЕННОСТЬ!C16/ЧИСЛЕННОСТЬ!F16)/(1+ЧИСЛЕННОСТЬ!$C$22/ЧИСЛЕННОСТЬ!$F$22)</f>
        <v>1</v>
      </c>
      <c r="U16" s="68">
        <f>SUM(1+ЧИСЛЕННОСТЬ!H16/ЧИСЛЕННОСТЬ!B16)/(1+ЧИСЛЕННОСТЬ!$H$22/ЧИСЛЕННОСТЬ!$B$22)</f>
        <v>0.78095137351777877</v>
      </c>
      <c r="V16" s="31">
        <f>SUM(ЧИСЛЕННОСТЬ!F16)</f>
        <v>742</v>
      </c>
      <c r="W16" s="31">
        <f>SUM(ЧИСЛЕННОСТЬ!G16)</f>
        <v>742</v>
      </c>
    </row>
    <row r="17" spans="1:23" x14ac:dyDescent="0.25">
      <c r="A17" s="13" t="s">
        <v>13</v>
      </c>
      <c r="B17" s="76">
        <f t="shared" si="0"/>
        <v>0.86718745142833653</v>
      </c>
      <c r="C17" s="61">
        <f t="shared" si="1"/>
        <v>1095.3379725627581</v>
      </c>
      <c r="D17" s="67">
        <f t="shared" si="2"/>
        <v>0.87001769911504434</v>
      </c>
      <c r="E17" s="62">
        <f t="shared" si="3"/>
        <v>1</v>
      </c>
      <c r="F17" s="53">
        <v>1.6</v>
      </c>
      <c r="G17" s="54">
        <v>1</v>
      </c>
      <c r="H17" s="280"/>
      <c r="I17" s="58">
        <f>SUM(1+J17*L17/ЧИСЛЕННОСТЬ!B17)/(1+$K$10*$L$22/ЧИСЛЕННОСТЬ!$B$22)</f>
        <v>1</v>
      </c>
      <c r="J17" s="53">
        <v>0</v>
      </c>
      <c r="K17" s="283"/>
      <c r="L17" s="13">
        <v>0</v>
      </c>
      <c r="M17" s="65">
        <f t="shared" si="4"/>
        <v>0.6176991150442479</v>
      </c>
      <c r="N17" s="64">
        <f>SUM(ДАННЫЕ!AF18)</f>
        <v>62.82</v>
      </c>
      <c r="O17" s="274"/>
      <c r="P17" s="63">
        <f>SUM(ДАННЫЕ!AG18)</f>
        <v>0</v>
      </c>
      <c r="Q17" s="274"/>
      <c r="R17" s="67">
        <f t="shared" si="5"/>
        <v>0.90185068147749226</v>
      </c>
      <c r="S17" s="68">
        <f t="shared" si="6"/>
        <v>0.96357449856733535</v>
      </c>
      <c r="T17" s="66">
        <f>SUM(1+ЧИСЛЕННОСТЬ!C17/ЧИСЛЕННОСТЬ!F17)/(1+ЧИСЛЕННОСТЬ!$C$22/ЧИСЛЕННОСТЬ!$F$22)</f>
        <v>1</v>
      </c>
      <c r="U17" s="68">
        <f>SUM(1+ЧИСЛЕННОСТЬ!H17/ЧИСЛЕННОСТЬ!B17)/(1+ЧИСЛЕННОСТЬ!$H$22/ЧИСЛЕННОСТЬ!$B$22)</f>
        <v>0.74667969691256308</v>
      </c>
      <c r="V17" s="31">
        <f>SUM(ЧИСЛЕННОСТЬ!F17)</f>
        <v>1396</v>
      </c>
      <c r="W17" s="31">
        <f>SUM(ЧИСЛЕННОСТЬ!G17)</f>
        <v>1396</v>
      </c>
    </row>
    <row r="18" spans="1:23" x14ac:dyDescent="0.25">
      <c r="A18" s="13" t="s">
        <v>12</v>
      </c>
      <c r="B18" s="76">
        <f t="shared" si="0"/>
        <v>1.0326266794096841</v>
      </c>
      <c r="C18" s="61">
        <f t="shared" si="1"/>
        <v>1643.4591801546478</v>
      </c>
      <c r="D18" s="67">
        <f t="shared" si="2"/>
        <v>0.93815142576204524</v>
      </c>
      <c r="E18" s="62">
        <f t="shared" si="3"/>
        <v>1</v>
      </c>
      <c r="F18" s="53">
        <v>1.6</v>
      </c>
      <c r="G18" s="54">
        <v>1</v>
      </c>
      <c r="H18" s="280"/>
      <c r="I18" s="58">
        <f>SUM(1+J18*L18/ЧИСЛЕННОСТЬ!B18)/(1+$K$10*$L$22/ЧИСЛЕННОСТЬ!$B$22)</f>
        <v>1</v>
      </c>
      <c r="J18" s="53">
        <v>0</v>
      </c>
      <c r="K18" s="283"/>
      <c r="L18" s="13">
        <v>0</v>
      </c>
      <c r="M18" s="65">
        <f t="shared" si="4"/>
        <v>0.81809242871189769</v>
      </c>
      <c r="N18" s="64">
        <f>SUM(ДАННЫЕ!AF19)</f>
        <v>77.569999999999993</v>
      </c>
      <c r="O18" s="274"/>
      <c r="P18" s="63">
        <f>SUM(ДАННЫЕ!AG19)</f>
        <v>5.63</v>
      </c>
      <c r="Q18" s="274"/>
      <c r="R18" s="67">
        <f t="shared" si="5"/>
        <v>0.99591010569761296</v>
      </c>
      <c r="S18" s="68">
        <f t="shared" si="6"/>
        <v>0.92981807845366693</v>
      </c>
      <c r="T18" s="66">
        <f>SUM(1+ЧИСЛЕННОСТЬ!C18/ЧИСЛЕННОСТЬ!F18)/(1+ЧИСЛЕННОСТЬ!$C$22/ЧИСЛЕННОСТЬ!$F$22)</f>
        <v>1</v>
      </c>
      <c r="U18" s="68">
        <f>SUM(1+ЧИСЛЕННОСТЬ!H18/ЧИСЛЕННОСТЬ!B18)/(1+ЧИСЛЕННОСТЬ!$H$22/ЧИСЛЕННОСТЬ!$B$22)</f>
        <v>1.0560886464938315</v>
      </c>
      <c r="V18" s="31">
        <f>SUM(ЧИСЛЕННОСТЬ!F18)</f>
        <v>1759</v>
      </c>
      <c r="W18" s="31">
        <f>SUM(ЧИСЛЕННОСТЬ!G18)</f>
        <v>1759</v>
      </c>
    </row>
    <row r="19" spans="1:23" x14ac:dyDescent="0.25">
      <c r="A19" s="13" t="s">
        <v>14</v>
      </c>
      <c r="B19" s="76">
        <f t="shared" si="0"/>
        <v>1.1993282852919664</v>
      </c>
      <c r="C19" s="61">
        <f t="shared" si="1"/>
        <v>579.46748786625938</v>
      </c>
      <c r="D19" s="67">
        <f t="shared" si="2"/>
        <v>0.90936676499508362</v>
      </c>
      <c r="E19" s="62">
        <f t="shared" si="3"/>
        <v>1</v>
      </c>
      <c r="F19" s="53">
        <v>1.6</v>
      </c>
      <c r="G19" s="54">
        <v>1</v>
      </c>
      <c r="H19" s="280"/>
      <c r="I19" s="58">
        <f>SUM(1+J19*L19/ЧИСЛЕННОСТЬ!B19)/(1+$K$10*$L$22/ЧИСЛЕННОСТЬ!$B$22)</f>
        <v>1</v>
      </c>
      <c r="J19" s="53">
        <v>0</v>
      </c>
      <c r="K19" s="283"/>
      <c r="L19" s="13">
        <v>0</v>
      </c>
      <c r="M19" s="65">
        <f t="shared" si="4"/>
        <v>0.73343166175024599</v>
      </c>
      <c r="N19" s="64">
        <f>SUM(ДАННЫЕ!AF20)</f>
        <v>74.59</v>
      </c>
      <c r="O19" s="274"/>
      <c r="P19" s="63">
        <f>SUM(ДАННЫЕ!AG20)</f>
        <v>0</v>
      </c>
      <c r="Q19" s="274"/>
      <c r="R19" s="67">
        <f t="shared" si="5"/>
        <v>1.193297523216222</v>
      </c>
      <c r="S19" s="68">
        <f t="shared" si="6"/>
        <v>1.2276217228464421</v>
      </c>
      <c r="T19" s="66">
        <f>SUM(1+ЧИСЛЕННОСТЬ!C19/ЧИСЛЕННОСТЬ!F19)/(1+ЧИСЛЕННОСТЬ!$C$22/ЧИСЛЕННОСТЬ!$F$22)</f>
        <v>1</v>
      </c>
      <c r="U19" s="68">
        <f>SUM(1+ЧИСЛЕННОСТЬ!H19/ЧИСЛЕННОСТЬ!B19)/(1+ЧИСЛЕННОСТЬ!$H$22/ЧИСЛЕННОСТЬ!$B$22)</f>
        <v>1.3475951608143997</v>
      </c>
      <c r="V19" s="31">
        <f>SUM(ЧИСЛЕННОСТЬ!F19)</f>
        <v>534</v>
      </c>
      <c r="W19" s="31">
        <f>SUM(ЧИСЛЕННОСТЬ!G19)</f>
        <v>534</v>
      </c>
    </row>
    <row r="20" spans="1:23" x14ac:dyDescent="0.25">
      <c r="A20" s="13" t="s">
        <v>15</v>
      </c>
      <c r="B20" s="76">
        <f t="shared" si="0"/>
        <v>0.7652777692292857</v>
      </c>
      <c r="C20" s="61">
        <f t="shared" si="1"/>
        <v>1215.8873772368754</v>
      </c>
      <c r="D20" s="67">
        <f t="shared" si="2"/>
        <v>0.76377187807276303</v>
      </c>
      <c r="E20" s="62">
        <f t="shared" si="3"/>
        <v>1</v>
      </c>
      <c r="F20" s="53">
        <v>1.6</v>
      </c>
      <c r="G20" s="54">
        <v>1</v>
      </c>
      <c r="H20" s="280"/>
      <c r="I20" s="58">
        <f>SUM(1+J20*L20/ЧИСЛЕННОСТЬ!B20)/(1+$K$10*$L$22/ЧИСЛЕННОСТЬ!$B$22)</f>
        <v>1</v>
      </c>
      <c r="J20" s="53">
        <v>0</v>
      </c>
      <c r="K20" s="283"/>
      <c r="L20" s="13">
        <v>0</v>
      </c>
      <c r="M20" s="65">
        <f t="shared" si="4"/>
        <v>0.30521140609636188</v>
      </c>
      <c r="N20" s="64">
        <f>SUM(ДАННЫЕ!AF21)</f>
        <v>31.04</v>
      </c>
      <c r="O20" s="274"/>
      <c r="P20" s="63">
        <f>SUM(ДАННЫЕ!AG21)</f>
        <v>0</v>
      </c>
      <c r="Q20" s="274"/>
      <c r="R20" s="67">
        <f t="shared" si="5"/>
        <v>0.90657799747071299</v>
      </c>
      <c r="S20" s="68">
        <f t="shared" si="6"/>
        <v>0.9300398633257404</v>
      </c>
      <c r="T20" s="66">
        <f>SUM(1+ЧИСЛЕННОСТЬ!C20/ЧИСЛЕННОСТЬ!F20)/(1+ЧИСЛЕННОСТЬ!$C$22/ЧИСЛЕННОСТЬ!$F$22)</f>
        <v>1</v>
      </c>
      <c r="U20" s="68">
        <f>SUM(1+ЧИСЛЕННОСТЬ!H20/ЧИСЛЕННОСТЬ!B20)/(1+ЧИСЛЕННОСТЬ!$H$22/ЧИСЛЕННОСТЬ!$B$22)</f>
        <v>0.79313188992123129</v>
      </c>
      <c r="V20" s="31">
        <f>SUM(ЧИСЛЕННОСТЬ!F20)</f>
        <v>1756</v>
      </c>
      <c r="W20" s="31">
        <f>SUM(ЧИСЛЕННОСТЬ!G20)</f>
        <v>1756</v>
      </c>
    </row>
    <row r="21" spans="1:23" x14ac:dyDescent="0.25">
      <c r="A21" s="13" t="s">
        <v>16</v>
      </c>
      <c r="B21" s="76">
        <f t="shared" si="0"/>
        <v>1.1650355054919646</v>
      </c>
      <c r="C21" s="61">
        <f t="shared" si="1"/>
        <v>813.77848218618158</v>
      </c>
      <c r="D21" s="67">
        <f t="shared" si="2"/>
        <v>0.9167885939036382</v>
      </c>
      <c r="E21" s="62">
        <f t="shared" si="3"/>
        <v>1</v>
      </c>
      <c r="F21" s="53">
        <v>1.6</v>
      </c>
      <c r="G21" s="54">
        <v>1</v>
      </c>
      <c r="H21" s="281"/>
      <c r="I21" s="58">
        <f>SUM(1+J21*L21/ЧИСЛЕННОСТЬ!B21)/(1+$K$10*$L$22/ЧИСЛЕННОСТЬ!$B$22)</f>
        <v>1</v>
      </c>
      <c r="J21" s="53">
        <v>0</v>
      </c>
      <c r="K21" s="284"/>
      <c r="L21" s="13">
        <v>0</v>
      </c>
      <c r="M21" s="65">
        <f t="shared" si="4"/>
        <v>0.75526057030481819</v>
      </c>
      <c r="N21" s="64">
        <f>SUM(ДАННЫЕ!AF22)</f>
        <v>76.81</v>
      </c>
      <c r="O21" s="275"/>
      <c r="P21" s="63">
        <f>SUM(ДАННЫЕ!AG22)</f>
        <v>0</v>
      </c>
      <c r="Q21" s="275"/>
      <c r="R21" s="67">
        <f t="shared" si="5"/>
        <v>1.1497931059722328</v>
      </c>
      <c r="S21" s="68">
        <f t="shared" si="6"/>
        <v>1.0957901554404146</v>
      </c>
      <c r="T21" s="66">
        <f>SUM(1+ЧИСЛЕННОСТЬ!C21/ЧИСЛЕННОСТЬ!F21)/(1+ЧИСЛЕННОСТЬ!$C$22/ЧИСЛЕННОСТЬ!$F$22)</f>
        <v>1</v>
      </c>
      <c r="U21" s="68">
        <f>SUM(1+ЧИСЛЕННОСТЬ!H21/ЧИСЛЕННОСТЬ!B21)/(1+ЧИСЛЕННОСТЬ!$H$22/ЧИСЛЕННОСТЬ!$B$22)</f>
        <v>1.3475951608143997</v>
      </c>
      <c r="V21" s="31">
        <f>SUM(ЧИСЛЕННОСТЬ!F21)</f>
        <v>772</v>
      </c>
      <c r="W21" s="31">
        <f>SUM(ЧИСЛЕННОСТЬ!G21)</f>
        <v>772</v>
      </c>
    </row>
    <row r="22" spans="1:23" x14ac:dyDescent="0.25">
      <c r="A22" s="14" t="s">
        <v>2</v>
      </c>
      <c r="B22" s="38"/>
      <c r="C22" s="75">
        <f>SUM(C10+C11+C12+C13+C14+C15+C16+C17+C18+C19+C20+C21)</f>
        <v>12396.583414250739</v>
      </c>
      <c r="D22" s="52"/>
      <c r="E22" s="59"/>
      <c r="F22" s="53"/>
      <c r="G22" s="53"/>
      <c r="H22" s="38"/>
      <c r="I22" s="56"/>
      <c r="J22" s="53"/>
      <c r="K22" s="53"/>
      <c r="L22" s="20">
        <f>SUM(L10:L21)</f>
        <v>0</v>
      </c>
      <c r="M22" s="56"/>
      <c r="N22" s="53"/>
      <c r="O22" s="53"/>
      <c r="P22" s="53"/>
      <c r="Q22" s="53"/>
      <c r="R22" s="52"/>
      <c r="S22" s="38"/>
      <c r="T22" s="38"/>
      <c r="U22" s="38"/>
      <c r="V22" s="20">
        <f>SUM(V10:V21)</f>
        <v>13701</v>
      </c>
      <c r="W22" s="20">
        <f>SUM(W10:W21)</f>
        <v>13701</v>
      </c>
    </row>
    <row r="24" spans="1:23" x14ac:dyDescent="0.25">
      <c r="B24" s="249" t="s">
        <v>247</v>
      </c>
      <c r="C24" s="249"/>
    </row>
    <row r="25" spans="1:23" ht="15" customHeight="1" x14ac:dyDescent="0.25">
      <c r="B25" s="38" t="s">
        <v>225</v>
      </c>
      <c r="C25" s="61">
        <f>SUM(C26+C27+C28)</f>
        <v>1</v>
      </c>
    </row>
    <row r="26" spans="1:23" x14ac:dyDescent="0.25">
      <c r="B26" s="13" t="s">
        <v>40</v>
      </c>
      <c r="C26" s="60">
        <f>SUM('Распределение дотации'!C30)</f>
        <v>0.33</v>
      </c>
    </row>
    <row r="27" spans="1:23" x14ac:dyDescent="0.25">
      <c r="B27" s="13" t="s">
        <v>41</v>
      </c>
      <c r="C27" s="60">
        <f>SUM('Распределение дотации'!C31)</f>
        <v>0.33</v>
      </c>
    </row>
    <row r="28" spans="1:23" x14ac:dyDescent="0.25">
      <c r="B28" s="13" t="s">
        <v>42</v>
      </c>
      <c r="C28" s="60">
        <f>SUM('Распределение дотации'!C32)</f>
        <v>0.34</v>
      </c>
    </row>
    <row r="29" spans="1:23" x14ac:dyDescent="0.25">
      <c r="B29" s="38" t="s">
        <v>226</v>
      </c>
      <c r="C29" s="61">
        <f>SUM(C30+C31+C32)</f>
        <v>1</v>
      </c>
    </row>
    <row r="30" spans="1:23" x14ac:dyDescent="0.25">
      <c r="B30" s="13" t="s">
        <v>47</v>
      </c>
      <c r="C30" s="60">
        <f>SUM('Распределение дотации'!C34)</f>
        <v>0.33</v>
      </c>
    </row>
    <row r="31" spans="1:23" x14ac:dyDescent="0.25">
      <c r="B31" s="13" t="s">
        <v>48</v>
      </c>
      <c r="C31" s="60">
        <f>SUM('Распределение дотации'!C35)</f>
        <v>0.33</v>
      </c>
    </row>
    <row r="32" spans="1:23" x14ac:dyDescent="0.25">
      <c r="B32" s="13" t="s">
        <v>49</v>
      </c>
      <c r="C32" s="60">
        <f>SUM('Распределение дотации'!C36)</f>
        <v>0.34</v>
      </c>
    </row>
  </sheetData>
  <mergeCells count="12">
    <mergeCell ref="A5:A9"/>
    <mergeCell ref="B5:C5"/>
    <mergeCell ref="B2:D2"/>
    <mergeCell ref="H10:H21"/>
    <mergeCell ref="K10:K21"/>
    <mergeCell ref="B24:C24"/>
    <mergeCell ref="N7:N8"/>
    <mergeCell ref="O7:O8"/>
    <mergeCell ref="P7:P8"/>
    <mergeCell ref="Q7:Q8"/>
    <mergeCell ref="O10:O21"/>
    <mergeCell ref="Q10:Q21"/>
  </mergeCells>
  <pageMargins left="0.23622047244094491" right="0.31496062992125984" top="0.74803149606299213" bottom="0.74803149606299213" header="0.31496062992125984" footer="0.31496062992125984"/>
  <pageSetup paperSize="9" scale="43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opLeftCell="A4" workbookViewId="0">
      <pane xSplit="1" topLeftCell="B1" activePane="topRight" state="frozen"/>
      <selection pane="topRight" activeCell="G10" sqref="G10"/>
    </sheetView>
  </sheetViews>
  <sheetFormatPr defaultRowHeight="15" x14ac:dyDescent="0.25"/>
  <cols>
    <col min="1" max="1" width="15.140625" style="6" customWidth="1"/>
    <col min="2" max="2" width="19.85546875" style="6" customWidth="1"/>
    <col min="3" max="3" width="25.140625" style="6" customWidth="1"/>
    <col min="4" max="5" width="23.7109375" style="6" customWidth="1"/>
    <col min="6" max="6" width="17.28515625" style="6" customWidth="1"/>
    <col min="7" max="7" width="21.85546875" style="6" customWidth="1"/>
    <col min="8" max="8" width="21.42578125" style="6" customWidth="1"/>
    <col min="9" max="9" width="26" style="6" customWidth="1"/>
    <col min="10" max="10" width="19.7109375" style="6" customWidth="1"/>
    <col min="11" max="11" width="16.7109375" style="6" customWidth="1"/>
    <col min="12" max="16384" width="9.140625" style="6"/>
  </cols>
  <sheetData>
    <row r="1" spans="1:8" ht="15.75" customHeight="1" x14ac:dyDescent="0.25"/>
    <row r="2" spans="1:8" s="42" customFormat="1" ht="14.25" x14ac:dyDescent="0.2">
      <c r="B2" s="248" t="s">
        <v>246</v>
      </c>
      <c r="C2" s="248"/>
      <c r="D2" s="248"/>
      <c r="E2" s="50"/>
      <c r="F2" s="50"/>
    </row>
    <row r="5" spans="1:8" s="10" customFormat="1" ht="123" customHeight="1" x14ac:dyDescent="0.2">
      <c r="A5" s="276"/>
      <c r="B5" s="36" t="s">
        <v>193</v>
      </c>
      <c r="C5" s="70" t="s">
        <v>195</v>
      </c>
      <c r="D5" s="97" t="s">
        <v>196</v>
      </c>
      <c r="E5" s="70" t="s">
        <v>205</v>
      </c>
      <c r="F5" s="44" t="s">
        <v>201</v>
      </c>
      <c r="G5" s="44" t="s">
        <v>197</v>
      </c>
      <c r="H5" s="15" t="s">
        <v>240</v>
      </c>
    </row>
    <row r="6" spans="1:8" s="10" customFormat="1" ht="29.25" customHeight="1" x14ac:dyDescent="0.2">
      <c r="A6" s="276"/>
      <c r="B6" s="48" t="s">
        <v>78</v>
      </c>
      <c r="C6" s="71" t="s">
        <v>200</v>
      </c>
      <c r="D6" s="98" t="s">
        <v>199</v>
      </c>
      <c r="E6" s="71" t="s">
        <v>206</v>
      </c>
      <c r="F6" s="45" t="s">
        <v>130</v>
      </c>
      <c r="G6" s="44" t="s">
        <v>39</v>
      </c>
      <c r="H6" s="15" t="s">
        <v>241</v>
      </c>
    </row>
    <row r="7" spans="1:8" s="10" customFormat="1" ht="90" customHeight="1" x14ac:dyDescent="0.2">
      <c r="A7" s="276"/>
      <c r="B7" s="37" t="s">
        <v>198</v>
      </c>
      <c r="C7" s="285" t="s">
        <v>194</v>
      </c>
      <c r="D7" s="287" t="s">
        <v>194</v>
      </c>
      <c r="E7" s="285" t="s">
        <v>194</v>
      </c>
      <c r="F7" s="37" t="s">
        <v>202</v>
      </c>
      <c r="G7" s="44" t="s">
        <v>204</v>
      </c>
      <c r="H7" s="15" t="s">
        <v>194</v>
      </c>
    </row>
    <row r="8" spans="1:8" s="10" customFormat="1" x14ac:dyDescent="0.2">
      <c r="A8" s="276"/>
      <c r="B8" s="37" t="s">
        <v>203</v>
      </c>
      <c r="C8" s="286"/>
      <c r="D8" s="288"/>
      <c r="E8" s="286"/>
      <c r="F8" s="37" t="s">
        <v>207</v>
      </c>
      <c r="G8" s="44"/>
      <c r="H8" s="40"/>
    </row>
    <row r="9" spans="1:8" s="10" customFormat="1" x14ac:dyDescent="0.2">
      <c r="A9" s="276"/>
      <c r="B9" s="37">
        <v>1</v>
      </c>
      <c r="C9" s="9">
        <v>2</v>
      </c>
      <c r="D9" s="99">
        <v>3</v>
      </c>
      <c r="E9" s="9">
        <v>4</v>
      </c>
      <c r="F9" s="37">
        <v>5</v>
      </c>
      <c r="G9" s="37">
        <v>6</v>
      </c>
      <c r="H9" s="40"/>
    </row>
    <row r="10" spans="1:8" x14ac:dyDescent="0.25">
      <c r="A10" s="13" t="s">
        <v>5</v>
      </c>
      <c r="B10" s="46">
        <f>SUM(C10+D10)</f>
        <v>1625</v>
      </c>
      <c r="C10" s="72">
        <v>0</v>
      </c>
      <c r="D10" s="100">
        <f>SUM(ДАННЫЕ!B11)</f>
        <v>1625</v>
      </c>
      <c r="E10" s="73">
        <v>0</v>
      </c>
      <c r="F10" s="49">
        <f t="shared" ref="F10:F21" si="0">SUM(C10+G10)</f>
        <v>1625</v>
      </c>
      <c r="G10" s="49">
        <f>SUM(D10*(1-($D$22+$C$22+$E$22-$B$22)/$D$22))</f>
        <v>1625</v>
      </c>
      <c r="H10" s="11">
        <f>SUM(ДАННЫЕ!C11)</f>
        <v>627</v>
      </c>
    </row>
    <row r="11" spans="1:8" x14ac:dyDescent="0.25">
      <c r="A11" s="13" t="s">
        <v>6</v>
      </c>
      <c r="B11" s="46">
        <f t="shared" ref="B11:B21" si="1">SUM(C11+D11)</f>
        <v>565</v>
      </c>
      <c r="C11" s="72">
        <v>0</v>
      </c>
      <c r="D11" s="100">
        <f>SUM(ДАННЫЕ!B12)</f>
        <v>565</v>
      </c>
      <c r="E11" s="73">
        <v>0</v>
      </c>
      <c r="F11" s="49">
        <f t="shared" si="0"/>
        <v>565</v>
      </c>
      <c r="G11" s="49">
        <f t="shared" ref="G11:G21" si="2">SUM(D11*(1-($D$22+$C$22+$E$22-$B$22)/$D$22))</f>
        <v>565</v>
      </c>
      <c r="H11" s="11">
        <f>SUM(ДАННЫЕ!C12)</f>
        <v>565</v>
      </c>
    </row>
    <row r="12" spans="1:8" x14ac:dyDescent="0.25">
      <c r="A12" s="13" t="s">
        <v>7</v>
      </c>
      <c r="B12" s="46">
        <f t="shared" si="1"/>
        <v>292</v>
      </c>
      <c r="C12" s="72">
        <v>0</v>
      </c>
      <c r="D12" s="100">
        <f>SUM(ДАННЫЕ!B13)</f>
        <v>292</v>
      </c>
      <c r="E12" s="73">
        <v>0</v>
      </c>
      <c r="F12" s="49">
        <f t="shared" si="0"/>
        <v>292</v>
      </c>
      <c r="G12" s="49">
        <f t="shared" si="2"/>
        <v>292</v>
      </c>
      <c r="H12" s="11">
        <f>SUM(ДАННЫЕ!C13)</f>
        <v>292</v>
      </c>
    </row>
    <row r="13" spans="1:8" x14ac:dyDescent="0.25">
      <c r="A13" s="13" t="s">
        <v>8</v>
      </c>
      <c r="B13" s="46">
        <f t="shared" si="1"/>
        <v>2933</v>
      </c>
      <c r="C13" s="72">
        <v>0</v>
      </c>
      <c r="D13" s="100">
        <f>SUM(ДАННЫЕ!B14)</f>
        <v>2933</v>
      </c>
      <c r="E13" s="73">
        <v>0</v>
      </c>
      <c r="F13" s="49">
        <f t="shared" si="0"/>
        <v>2933</v>
      </c>
      <c r="G13" s="49">
        <f t="shared" si="2"/>
        <v>2933</v>
      </c>
      <c r="H13" s="11">
        <f>SUM(ДАННЫЕ!C14)</f>
        <v>938</v>
      </c>
    </row>
    <row r="14" spans="1:8" x14ac:dyDescent="0.25">
      <c r="A14" s="13" t="s">
        <v>9</v>
      </c>
      <c r="B14" s="46">
        <f t="shared" si="1"/>
        <v>808</v>
      </c>
      <c r="C14" s="72">
        <v>0</v>
      </c>
      <c r="D14" s="100">
        <f>SUM(ДАННЫЕ!B15)</f>
        <v>808</v>
      </c>
      <c r="E14" s="73">
        <v>0</v>
      </c>
      <c r="F14" s="49">
        <f t="shared" si="0"/>
        <v>808</v>
      </c>
      <c r="G14" s="49">
        <f t="shared" si="2"/>
        <v>808</v>
      </c>
      <c r="H14" s="11">
        <f>SUM(ДАННЫЕ!C15)</f>
        <v>808</v>
      </c>
    </row>
    <row r="15" spans="1:8" x14ac:dyDescent="0.25">
      <c r="A15" s="13" t="s">
        <v>10</v>
      </c>
      <c r="B15" s="46">
        <f t="shared" si="1"/>
        <v>519</v>
      </c>
      <c r="C15" s="72">
        <v>0</v>
      </c>
      <c r="D15" s="100">
        <f>SUM(ДАННЫЕ!B16)</f>
        <v>519</v>
      </c>
      <c r="E15" s="73">
        <v>0</v>
      </c>
      <c r="F15" s="49">
        <f t="shared" si="0"/>
        <v>519</v>
      </c>
      <c r="G15" s="49">
        <f t="shared" si="2"/>
        <v>519</v>
      </c>
      <c r="H15" s="11">
        <f>SUM(ДАННЫЕ!C16)</f>
        <v>519</v>
      </c>
    </row>
    <row r="16" spans="1:8" x14ac:dyDescent="0.25">
      <c r="A16" s="13" t="s">
        <v>11</v>
      </c>
      <c r="B16" s="46">
        <f t="shared" si="1"/>
        <v>742</v>
      </c>
      <c r="C16" s="72">
        <v>0</v>
      </c>
      <c r="D16" s="100">
        <f>SUM(ДАННЫЕ!B17)</f>
        <v>742</v>
      </c>
      <c r="E16" s="73">
        <v>0</v>
      </c>
      <c r="F16" s="49">
        <f t="shared" si="0"/>
        <v>742</v>
      </c>
      <c r="G16" s="49">
        <f t="shared" si="2"/>
        <v>742</v>
      </c>
      <c r="H16" s="11">
        <f>SUM(ДАННЫЕ!C17)</f>
        <v>118</v>
      </c>
    </row>
    <row r="17" spans="1:8" x14ac:dyDescent="0.25">
      <c r="A17" s="13" t="s">
        <v>13</v>
      </c>
      <c r="B17" s="46">
        <f t="shared" si="1"/>
        <v>1396</v>
      </c>
      <c r="C17" s="72">
        <v>0</v>
      </c>
      <c r="D17" s="100">
        <f>SUM(ДАННЫЕ!B18)</f>
        <v>1396</v>
      </c>
      <c r="E17" s="73">
        <v>0</v>
      </c>
      <c r="F17" s="49">
        <f t="shared" si="0"/>
        <v>1396</v>
      </c>
      <c r="G17" s="49">
        <f t="shared" si="2"/>
        <v>1396</v>
      </c>
      <c r="H17" s="11">
        <f>SUM(ДАННЫЕ!C18)</f>
        <v>151</v>
      </c>
    </row>
    <row r="18" spans="1:8" x14ac:dyDescent="0.25">
      <c r="A18" s="13" t="s">
        <v>12</v>
      </c>
      <c r="B18" s="46">
        <f t="shared" si="1"/>
        <v>1759</v>
      </c>
      <c r="C18" s="72">
        <v>0</v>
      </c>
      <c r="D18" s="100">
        <f>SUM(ДАННЫЕ!B19)</f>
        <v>1759</v>
      </c>
      <c r="E18" s="73">
        <v>0</v>
      </c>
      <c r="F18" s="49">
        <f t="shared" si="0"/>
        <v>1759</v>
      </c>
      <c r="G18" s="49">
        <f t="shared" si="2"/>
        <v>1759</v>
      </c>
      <c r="H18" s="11">
        <f>SUM(ДАННЫЕ!C19)</f>
        <v>998</v>
      </c>
    </row>
    <row r="19" spans="1:8" x14ac:dyDescent="0.25">
      <c r="A19" s="13" t="s">
        <v>14</v>
      </c>
      <c r="B19" s="46">
        <f t="shared" si="1"/>
        <v>534</v>
      </c>
      <c r="C19" s="72">
        <v>0</v>
      </c>
      <c r="D19" s="100">
        <f>SUM(ДАННЫЕ!B20)</f>
        <v>534</v>
      </c>
      <c r="E19" s="73">
        <v>0</v>
      </c>
      <c r="F19" s="49">
        <f t="shared" si="0"/>
        <v>534</v>
      </c>
      <c r="G19" s="49">
        <f t="shared" si="2"/>
        <v>534</v>
      </c>
      <c r="H19" s="11">
        <f>SUM(ДАННЫЕ!C20)</f>
        <v>534</v>
      </c>
    </row>
    <row r="20" spans="1:8" x14ac:dyDescent="0.25">
      <c r="A20" s="13" t="s">
        <v>15</v>
      </c>
      <c r="B20" s="46">
        <f t="shared" si="1"/>
        <v>1756</v>
      </c>
      <c r="C20" s="72">
        <v>0</v>
      </c>
      <c r="D20" s="100">
        <f>SUM(ДАННЫЕ!B21)</f>
        <v>1756</v>
      </c>
      <c r="E20" s="73">
        <v>0</v>
      </c>
      <c r="F20" s="49">
        <f t="shared" si="0"/>
        <v>1756</v>
      </c>
      <c r="G20" s="49">
        <f t="shared" si="2"/>
        <v>1756</v>
      </c>
      <c r="H20" s="11">
        <f>SUM(ДАННЫЕ!C21)</f>
        <v>311</v>
      </c>
    </row>
    <row r="21" spans="1:8" x14ac:dyDescent="0.25">
      <c r="A21" s="13" t="s">
        <v>16</v>
      </c>
      <c r="B21" s="46">
        <f t="shared" si="1"/>
        <v>772</v>
      </c>
      <c r="C21" s="72">
        <v>0</v>
      </c>
      <c r="D21" s="100">
        <f>SUM(ДАННЫЕ!B22)</f>
        <v>772</v>
      </c>
      <c r="E21" s="73">
        <v>0</v>
      </c>
      <c r="F21" s="49">
        <f t="shared" si="0"/>
        <v>772</v>
      </c>
      <c r="G21" s="49">
        <f t="shared" si="2"/>
        <v>772</v>
      </c>
      <c r="H21" s="11">
        <f>SUM(ДАННЫЕ!C22)</f>
        <v>772</v>
      </c>
    </row>
    <row r="22" spans="1:8" s="42" customFormat="1" ht="14.25" x14ac:dyDescent="0.2">
      <c r="A22" s="14" t="s">
        <v>2</v>
      </c>
      <c r="B22" s="47">
        <f t="shared" ref="B22:H22" si="3">SUM(B10:B21)</f>
        <v>13701</v>
      </c>
      <c r="C22" s="74">
        <f t="shared" si="3"/>
        <v>0</v>
      </c>
      <c r="D22" s="101">
        <f t="shared" si="3"/>
        <v>13701</v>
      </c>
      <c r="E22" s="74">
        <f t="shared" si="3"/>
        <v>0</v>
      </c>
      <c r="F22" s="47">
        <f t="shared" si="3"/>
        <v>13701</v>
      </c>
      <c r="G22" s="47">
        <f t="shared" si="3"/>
        <v>13701</v>
      </c>
      <c r="H22" s="69">
        <f t="shared" si="3"/>
        <v>6633</v>
      </c>
    </row>
  </sheetData>
  <mergeCells count="5">
    <mergeCell ref="E7:E8"/>
    <mergeCell ref="B2:D2"/>
    <mergeCell ref="A5:A9"/>
    <mergeCell ref="C7:C8"/>
    <mergeCell ref="D7:D8"/>
  </mergeCells>
  <pageMargins left="0.39" right="0.36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ДАННЫЕ</vt:lpstr>
      <vt:lpstr>Распределение дотации</vt:lpstr>
      <vt:lpstr>Индекс налогового потенциал</vt:lpstr>
      <vt:lpstr>Индекс бюджетных расходов</vt:lpstr>
      <vt:lpstr>ЧИСЛЕННОСТЬ</vt:lpstr>
      <vt:lpstr>ДАННЫЕ!Заголовки_для_печати</vt:lpstr>
      <vt:lpstr>'Индекс бюджетных расходов'!Заголовки_для_печати</vt:lpstr>
      <vt:lpstr>'Индекс налогового потенциал'!Заголовки_для_печати</vt:lpstr>
    </vt:vector>
  </TitlesOfParts>
  <Company>фин.управление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olga_d</dc:creator>
  <cp:lastModifiedBy>Microsoft Office</cp:lastModifiedBy>
  <cp:lastPrinted>2015-11-26T04:42:50Z</cp:lastPrinted>
  <dcterms:created xsi:type="dcterms:W3CDTF">2006-06-15T06:54:09Z</dcterms:created>
  <dcterms:modified xsi:type="dcterms:W3CDTF">2015-12-02T02:30:52Z</dcterms:modified>
</cp:coreProperties>
</file>